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Исследования 2023_Общий" sheetId="1" r:id="rId1"/>
    <sheet name="КТ 2023" sheetId="9" r:id="rId2"/>
    <sheet name="МРТ 2023" sheetId="10" r:id="rId3"/>
    <sheet name="УЗИ 2023" sheetId="11" r:id="rId4"/>
    <sheet name="Эндоскопия 2023" sheetId="12" r:id="rId5"/>
    <sheet name="Патолого-анатомические 2023" sheetId="13" r:id="rId6"/>
    <sheet name="Молекулярно-генетические 2023" sheetId="14" r:id="rId7"/>
    <sheet name="COVID-19 2023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0" hidden="1">'Исследования 2023_Общий'!#REF!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2023'!$A$15:$H$99</definedName>
    <definedName name="_xlnm._FilterDatabase" localSheetId="5" hidden="1">'Патолого-анатомические 2023'!$B$15:$G$21</definedName>
    <definedName name="_xlnm._FilterDatabase" localSheetId="3" hidden="1">'УЗИ 2023'!$A$15:$BG$216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2023_Общий'!#REF!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calcChain.xml><?xml version="1.0" encoding="utf-8"?>
<calcChain xmlns="http://schemas.openxmlformats.org/spreadsheetml/2006/main">
  <c r="F5" i="15" l="1"/>
  <c r="F5" i="14"/>
  <c r="F5" i="13"/>
  <c r="F5" i="12"/>
  <c r="F5" i="11"/>
  <c r="F5" i="10"/>
  <c r="F5" i="9"/>
</calcChain>
</file>

<file path=xl/sharedStrings.xml><?xml version="1.0" encoding="utf-8"?>
<sst xmlns="http://schemas.openxmlformats.org/spreadsheetml/2006/main" count="2107" uniqueCount="394">
  <si>
    <t>Общий Итог</t>
  </si>
  <si>
    <t>Тестирования групп риска на выявление COVID-19 Итог</t>
  </si>
  <si>
    <t>Определение РНК коронавируса ТОРС (SARS-cov) в мазках со слизистой оболочки носоглотки методом ПЦР</t>
  </si>
  <si>
    <t>A26.08.027.001</t>
  </si>
  <si>
    <t>Тестирования групп риска на выявление COVID-19</t>
  </si>
  <si>
    <t>Молекулярно-генетические исследования с целью диагностики онкологических заболеваний Итог</t>
  </si>
  <si>
    <t>Определение экспрессии мРНК BCR-ABLpl90 (количественное)</t>
  </si>
  <si>
    <t>A27.30.070</t>
  </si>
  <si>
    <t>Определение экспрессии мРНК BCR-ABLp210 (количественное)</t>
  </si>
  <si>
    <t>A27.30.069</t>
  </si>
  <si>
    <t>Молекулярно-генетическое исследование точечной мутации p.L625P в гене MYD88 методом ПЦР</t>
  </si>
  <si>
    <t>A27.30.067</t>
  </si>
  <si>
    <t>Молекулярно-генетическое исследование транслокаций гена ALK</t>
  </si>
  <si>
    <t>A27.30.017</t>
  </si>
  <si>
    <t>Молекулярно-генетическое исследование мутаций в гене EGFR в биопсийном (операционном) материале</t>
  </si>
  <si>
    <t>A27.30.016</t>
  </si>
  <si>
    <t>Молекулярно-генетическое исследование мутаций в гене BRCA2 в биопсийном (операционном) материале</t>
  </si>
  <si>
    <t>A27.30.011</t>
  </si>
  <si>
    <t>Молекулярно-генетическое исследование мутаций в гене BRCA1 в биопсийном (операционном) материале</t>
  </si>
  <si>
    <t>A27.30.010</t>
  </si>
  <si>
    <t>Молекулярно-генетическое исследование мутаций в гене BRAF в биопсийном (операционном) материале</t>
  </si>
  <si>
    <t>A27.30.008</t>
  </si>
  <si>
    <t>Молекулярно-генетическое исследование мутаций в гене NRAS в биопсийном (операционном) материале</t>
  </si>
  <si>
    <t>A27.30.007</t>
  </si>
  <si>
    <t>Молекулярно-генетическое исследование мутаций в гене KRAS в биопсийном (операционном) материале</t>
  </si>
  <si>
    <t>A27.30.006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</si>
  <si>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</si>
  <si>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</si>
  <si>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</si>
  <si>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A27.05.017</t>
  </si>
  <si>
    <t>Молекулярно-генетические исследования с целью диагностики онкологических заболеваний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</si>
  <si>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</si>
  <si>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Патолого-анатомическое исследование биопсийного (операционного) материала пятой категории сложности</t>
  </si>
  <si>
    <t>A08.30.046.005</t>
  </si>
  <si>
    <t>Патолого-анатомическое исследование биопсийного (операционного) материала четвертой категории сложности</t>
  </si>
  <si>
    <t>A08.30.046.004</t>
  </si>
  <si>
    <t>Патолого-анатомическое исследование биопсийного (операционного) материала третьей категории сложности</t>
  </si>
  <si>
    <t>A08.30.046.003</t>
  </si>
  <si>
    <t>Патолого-анатомическое исследование биопсийного (операционного) материала второй категории сложности</t>
  </si>
  <si>
    <t>A08.30.046.002</t>
  </si>
  <si>
    <t>Патолого-анатомическое исследование биопсийного (операционного) материала первой категории сложности</t>
  </si>
  <si>
    <t>A08.30.046.001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</si>
  <si>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</si>
  <si>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Эндоскопические диагностические исследования Итог</t>
  </si>
  <si>
    <t>Биопсия прямой кишки с помощью видеоэндоскопических технологий</t>
  </si>
  <si>
    <t>A11.19.002</t>
  </si>
  <si>
    <t>Биопсия ободочной кишки эндоскопическая</t>
  </si>
  <si>
    <t>A11.18.001</t>
  </si>
  <si>
    <t>Биопсия двенадцатиперстной кишки с помощью эндоскопии</t>
  </si>
  <si>
    <t>A11.16.003</t>
  </si>
  <si>
    <t>Биопсия желудка с помощью эндоскопии</t>
  </si>
  <si>
    <t>A11.16.002</t>
  </si>
  <si>
    <t>Биопсия пищевода с помощью эндоскопии</t>
  </si>
  <si>
    <t>A11.16.001</t>
  </si>
  <si>
    <t>Видеоэндоскопическая петлевая резекция слизистой желудочно-кишечного тракта</t>
  </si>
  <si>
    <t>A03.30.004</t>
  </si>
  <si>
    <t>Ректосигмоидоскопия</t>
  </si>
  <si>
    <t>A03.19.004</t>
  </si>
  <si>
    <t>Ректороманоскопия</t>
  </si>
  <si>
    <t>A03.19.002</t>
  </si>
  <si>
    <t>Эндоскопическая резекция слизистой толстой кишки</t>
  </si>
  <si>
    <t>A03.18.002</t>
  </si>
  <si>
    <t>Видеоколоноскопия</t>
  </si>
  <si>
    <t>A03.18.001.001</t>
  </si>
  <si>
    <t>Колоноскопия</t>
  </si>
  <si>
    <t>A03.18.001</t>
  </si>
  <si>
    <t>Эзофагогастродуоденоскопия трансназальная</t>
  </si>
  <si>
    <t>A03.16.001.005</t>
  </si>
  <si>
    <t>Эзофагогастродуоденоскопия</t>
  </si>
  <si>
    <t>A03.16.001</t>
  </si>
  <si>
    <t>Видеотрахеобронхоскопия</t>
  </si>
  <si>
    <t>A03.09.003.001</t>
  </si>
  <si>
    <t>Трахеобронхоскопия</t>
  </si>
  <si>
    <t>A03.09.003</t>
  </si>
  <si>
    <t>Бронхоскопия</t>
  </si>
  <si>
    <t>A03.09.001</t>
  </si>
  <si>
    <t>Фиброларингоскопия</t>
  </si>
  <si>
    <t>A03.08.005</t>
  </si>
  <si>
    <t>Эзофагоскопия</t>
  </si>
  <si>
    <t>A03.08.003</t>
  </si>
  <si>
    <t>Эндоскопические диагностические исследования</t>
  </si>
  <si>
    <t>Ультразвуковые исследования сердечно-сосудистой системы Итог</t>
  </si>
  <si>
    <t>Дуплексное сканирование вен нижних конечностей</t>
  </si>
  <si>
    <t>A04.12.006.002</t>
  </si>
  <si>
    <t>Дуплексное сканирование артерий нижних конечностей</t>
  </si>
  <si>
    <t>A04.12.006.001</t>
  </si>
  <si>
    <t>Дуплексное сканирование брахиоцефальных артерий, лучевых артерий с проведением ротационных проб</t>
  </si>
  <si>
    <t>A04.12.005.007</t>
  </si>
  <si>
    <t>Дуплексное интракраниальных отделов брахиоцефальных артерий</t>
  </si>
  <si>
    <t>A04.12.005.006</t>
  </si>
  <si>
    <t>Дуплексное сканирование экстракраниальных отделов брахиоцефальных артерий</t>
  </si>
  <si>
    <t>A04.12.005.005</t>
  </si>
  <si>
    <t>Дуплексное сканирование вен верхних конечностей</t>
  </si>
  <si>
    <t>A04.12.005.004</t>
  </si>
  <si>
    <t>Дуплексное сканирование артерий верхних конечностей</t>
  </si>
  <si>
    <t>A04.12.005.002</t>
  </si>
  <si>
    <t>Дуплексное сканирование брюшной аорты и ее висцеральных ветвей</t>
  </si>
  <si>
    <t>A04.12.003.001</t>
  </si>
  <si>
    <t>Дуплексное сканирование аорты</t>
  </si>
  <si>
    <t>A04.12.003</t>
  </si>
  <si>
    <t>Ультразвуковая допплерография транскраниальная артерий методом мониторирования</t>
  </si>
  <si>
    <t>A04.12.001.006</t>
  </si>
  <si>
    <t>Дуплексное сканирование артерий почек</t>
  </si>
  <si>
    <t>A04.12.001.002</t>
  </si>
  <si>
    <t>Эхокардиография</t>
  </si>
  <si>
    <t>A04.10.002</t>
  </si>
  <si>
    <t>Ультразвуковые исследования сердечно-сосудистой системы</t>
  </si>
  <si>
    <t>Магнитно-резонансная томография Итог</t>
  </si>
  <si>
    <t>Магнитно-резонансная томография шеи</t>
  </si>
  <si>
    <t>A05.30.008</t>
  </si>
  <si>
    <t>Магнитно-резонансная томография забрюшинного пространства с внутривенным контрастированием</t>
  </si>
  <si>
    <t>A05.30.007.001</t>
  </si>
  <si>
    <t>Магнитно-резонансная томография забрюшинного пространства</t>
  </si>
  <si>
    <t>A05.30.007</t>
  </si>
  <si>
    <t>Магнитно-резонансная томография органов брюшной полости с внутривенным контрастированием</t>
  </si>
  <si>
    <t>A05.30.005.001</t>
  </si>
  <si>
    <t>Магнитно-резонансная томография органов брюшной полости</t>
  </si>
  <si>
    <t>A05.30.005</t>
  </si>
  <si>
    <t>Магнитно-резонансная томография органов малого таза с внутривенным контрастированием</t>
  </si>
  <si>
    <t>A05.30.004.001</t>
  </si>
  <si>
    <t>Магнитно-резонансная томография органов малого таза</t>
  </si>
  <si>
    <t>A05.30.004</t>
  </si>
  <si>
    <t>Магнитно-резонансная томография почек</t>
  </si>
  <si>
    <t>A05.28.002</t>
  </si>
  <si>
    <t>Магнитно-резонансная томография глазницы</t>
  </si>
  <si>
    <t>A05.26.008</t>
  </si>
  <si>
    <t>Магнитно-резонансная томография спинного мозга с контрастированием (один отдел)</t>
  </si>
  <si>
    <t>A05.23.009.011</t>
  </si>
  <si>
    <t>Магнитно-резонансная томография головного мозга с контрастированием</t>
  </si>
  <si>
    <t>A05.23.009.001</t>
  </si>
  <si>
    <t>Магнитно-резонансная томография головного мозга</t>
  </si>
  <si>
    <t>A05.23.009</t>
  </si>
  <si>
    <t>Магнитно-резонансная томография гипофиза с контрастированием</t>
  </si>
  <si>
    <t>A05.22.002.001</t>
  </si>
  <si>
    <t>Магнитно-резонансная томография гипофиза</t>
  </si>
  <si>
    <t>A05.22.002</t>
  </si>
  <si>
    <t>Магнитно-резонансная томография надпочечников</t>
  </si>
  <si>
    <t>A05.22.001</t>
  </si>
  <si>
    <t>Магнитно-резонансная томография тонкой кишки с контрастированием</t>
  </si>
  <si>
    <t>A05.17.001.001</t>
  </si>
  <si>
    <t>Магнитно-резонансная томография тонкой кишки</t>
  </si>
  <si>
    <t>A05.17.001</t>
  </si>
  <si>
    <t>Магнитно-резонансная холангиопанкреатография</t>
  </si>
  <si>
    <t>A05.15.002</t>
  </si>
  <si>
    <t>Магнитно-резонансная томография сердца с контрастированием</t>
  </si>
  <si>
    <t>A05.10.009.001</t>
  </si>
  <si>
    <t>Магнитно-резонансная томография суставов (один сустав)</t>
  </si>
  <si>
    <t>A05.04.001</t>
  </si>
  <si>
    <t>Магнитно-резонансная томография основания черепа с ангиографией</t>
  </si>
  <si>
    <t>A05.03.003.001</t>
  </si>
  <si>
    <t>Магнитно-резонансная томография позвоночника с контрастированием (один отдел)</t>
  </si>
  <si>
    <t>A05.03.002.001</t>
  </si>
  <si>
    <t>Магнитно-резонансная томография позвоночника (один отдел)</t>
  </si>
  <si>
    <t>A05.03.002</t>
  </si>
  <si>
    <t>Магнитно-резонансная томография мягких тканей с контрастированием</t>
  </si>
  <si>
    <t>A05.01.002.001</t>
  </si>
  <si>
    <t>Магнитно-резонансная томография мягких тканей</t>
  </si>
  <si>
    <t>A05.01.002</t>
  </si>
  <si>
    <t>Магнитно-резонансная томография</t>
  </si>
  <si>
    <t>Компьютерная томография Итог</t>
  </si>
  <si>
    <t>Однофотонная эмиссионная компьютерная томография щитовидной железы</t>
  </si>
  <si>
    <t>A07.22.007</t>
  </si>
  <si>
    <t>Однофотонная эмиссионная компьютерная томография, совмещенная с компьютерной томографией костей всего тела</t>
  </si>
  <si>
    <t>A07.03.004</t>
  </si>
  <si>
    <t>Однофотонная эмиссионная компьютерная томография костей</t>
  </si>
  <si>
    <t>A07.03.003</t>
  </si>
  <si>
    <t>Сцинтиграфия костей всего тела</t>
  </si>
  <si>
    <t>A07.03.001.001</t>
  </si>
  <si>
    <t>Компьютерная томография забрюшинного пространства с внутривенным болюсным контрастированием</t>
  </si>
  <si>
    <t>A06.30.007.002</t>
  </si>
  <si>
    <t>Компьютерная томография забрюшинного пространства</t>
  </si>
  <si>
    <t>A06.30.007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</si>
  <si>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</si>
  <si>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A06.30.005.004</t>
  </si>
  <si>
    <t>Компьютерная томография органов брюшной полости с внутривенным болюсным контрастированием</t>
  </si>
  <si>
    <t>A06.30.005.003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</si>
  <si>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</si>
  <si>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A06.30.005.002</t>
  </si>
  <si>
    <t>Компьютерная томография органов брюшной полости и забрюшинного пространства</t>
  </si>
  <si>
    <t>A06.30.005.001</t>
  </si>
  <si>
    <t>Спиральная компьютерная томография почек и надпочечников</t>
  </si>
  <si>
    <t>A06.28.009.002</t>
  </si>
  <si>
    <t>Компьютерная томография почек и верхних мочевыводящих путей с внутривенным болюсным контрастированием</t>
  </si>
  <si>
    <t>A06.28.009.001</t>
  </si>
  <si>
    <t>Компьютерная томография глазницы</t>
  </si>
  <si>
    <t>A06.26.006</t>
  </si>
  <si>
    <t>Компьютерная томография височной кости</t>
  </si>
  <si>
    <t>A06.25.003</t>
  </si>
  <si>
    <t>Компьютерная томография сосудов головного мозга с внутривенным болюсным контрастированием</t>
  </si>
  <si>
    <t>A06.23.004.007</t>
  </si>
  <si>
    <t>Компьютерная томография головного мозга с внутривенным контрастированием</t>
  </si>
  <si>
    <t>A06.23.004.006</t>
  </si>
  <si>
    <t>Компьютерная томография головного мозга</t>
  </si>
  <si>
    <t>A06.23.004</t>
  </si>
  <si>
    <t>Компьютерная томография надпочечников</t>
  </si>
  <si>
    <t>A06.22.002</t>
  </si>
  <si>
    <t>Спиральная компьютерная томография органов таза у мужчин с внутривенным болюсным контрастированием</t>
  </si>
  <si>
    <t>A06.21.003.002</t>
  </si>
  <si>
    <t>Спиральная компьютерная томография органов таза у мужчин</t>
  </si>
  <si>
    <t>A06.21.003.001</t>
  </si>
  <si>
    <t>Спиральная компьютерная томография органов малого таза у женщин с внутривенным болюсным контрастированием</t>
  </si>
  <si>
    <t>A06.20.002.002</t>
  </si>
  <si>
    <t>Спиральная компьютерная томография органов малого таза у женщин</t>
  </si>
  <si>
    <t>A06.20.002.001</t>
  </si>
  <si>
    <t>Компьютерно-томографическая ангиография сосудов головного мозга</t>
  </si>
  <si>
    <t>A06.12.056</t>
  </si>
  <si>
    <t>Компьютерно-томографическая ангиография аорты</t>
  </si>
  <si>
    <t>A06.12.052</t>
  </si>
  <si>
    <t>Спиральная компьютерная томография легких</t>
  </si>
  <si>
    <t>A06.09.008.001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</si>
  <si>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</si>
  <si>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A06.09.005.003</t>
  </si>
  <si>
    <t>Компьютерная томография органов грудной полости</t>
  </si>
  <si>
    <t>A06.09.005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</si>
  <si>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</si>
  <si>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A06.08.009.003</t>
  </si>
  <si>
    <t>Спиральная компьютерная томография шеи</t>
  </si>
  <si>
    <t>A06.08.009.001</t>
  </si>
  <si>
    <t xml:space="preserve">Спиральная компьютерная томография придаточных пазух носа </t>
  </si>
  <si>
    <t>A06.08.007.003</t>
  </si>
  <si>
    <t xml:space="preserve">Компьютерная томография гортани с внутривенным болюсным контрастированием </t>
  </si>
  <si>
    <t>A06.08.007.002</t>
  </si>
  <si>
    <t>Спиральная компьютерная томография гортани</t>
  </si>
  <si>
    <t>A06.08.007.001</t>
  </si>
  <si>
    <t>Компьютерная томография челюстно-лицевой области</t>
  </si>
  <si>
    <t>A06.07.013</t>
  </si>
  <si>
    <t>Компьютерная томография височно-нижнечелюстных суставов</t>
  </si>
  <si>
    <t>A06.04.020</t>
  </si>
  <si>
    <t>Компьютерная томография сустава</t>
  </si>
  <si>
    <t>A06.04.017</t>
  </si>
  <si>
    <t>Компьютерная томография костей таза</t>
  </si>
  <si>
    <t>A06.03.069</t>
  </si>
  <si>
    <t>Компьютерная томография кости</t>
  </si>
  <si>
    <t>A06.03.062</t>
  </si>
  <si>
    <t>Компьютерная томография позвоночника с внутривенным контрастированием (один отдел)</t>
  </si>
  <si>
    <t>A06.03.058.003</t>
  </si>
  <si>
    <t>Компьютерная томография позвоночника с мультипланарной и трехмерной реконструкцией</t>
  </si>
  <si>
    <t>A06.03.058.001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</si>
  <si>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</si>
  <si>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A06.03.036.003</t>
  </si>
  <si>
    <t>Компьютерная томография нижней конечности</t>
  </si>
  <si>
    <t>A06.03.036.001</t>
  </si>
  <si>
    <t>Компьютерная томография верхней конечности</t>
  </si>
  <si>
    <t>A06.03.021.001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</si>
  <si>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</si>
  <si>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A06.03.002.006</t>
  </si>
  <si>
    <t>Компьютерная томография лицевого отдела черепа</t>
  </si>
  <si>
    <t>A06.03.002</t>
  </si>
  <si>
    <t>Компьютерная томография мягких тканей с контрастированием</t>
  </si>
  <si>
    <t>A06.01.001.001</t>
  </si>
  <si>
    <t>Компьютерная томография мягких тканей</t>
  </si>
  <si>
    <t>A06.01.001</t>
  </si>
  <si>
    <t>Компьютерная томография</t>
  </si>
  <si>
    <t>Сумма затрат, руб.</t>
  </si>
  <si>
    <t xml:space="preserve">Плановый объем </t>
  </si>
  <si>
    <t>Наименование исследования</t>
  </si>
  <si>
    <t>Код исследования</t>
  </si>
  <si>
    <t>Вид исследования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</si>
  <si>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</si>
  <si>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от 29.12.2022 № 21/12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</si>
  <si>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</si>
  <si>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</si>
  <si>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</si>
  <si>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5</t>
  </si>
  <si>
    <t xml:space="preserve">программы обязательного медицинского страхования </t>
  </si>
  <si>
    <t xml:space="preserve">решением комиссии по разработке Территориальной </t>
  </si>
  <si>
    <t>Приложение</t>
  </si>
  <si>
    <t>Общий итог</t>
  </si>
  <si>
    <t>КОГКБУЗ «Больница скорой медицинской помощи» Итог</t>
  </si>
  <si>
    <t>КОГКБУЗ «Больница скорой медицинской помощи»</t>
  </si>
  <si>
    <t>КОГКБУЗ «Центр кардиологии и неврологии» Итог</t>
  </si>
  <si>
    <t>КОГКБУЗ «Центр кардиологии и неврологии»</t>
  </si>
  <si>
    <t>КОГБУЗ «Кировская клиническая больница № 7» Итог</t>
  </si>
  <si>
    <t>КОГБУЗ «Кировская клиническая больница № 7»</t>
  </si>
  <si>
    <t>ФГБУН КНИИГиПК ФМБА России Итог</t>
  </si>
  <si>
    <t>ФГБУН КНИИГиПК ФМБА России</t>
  </si>
  <si>
    <t>КОГБУЗ «Детский диагностический центр» Итог</t>
  </si>
  <si>
    <t>КОГБУЗ «Детский диагностический центр»</t>
  </si>
  <si>
    <t>КОГБУЗ «Кировский клинико-диагностический центр» Итог</t>
  </si>
  <si>
    <t>КОГБУЗ «Кировский клинико-диагностический центр»</t>
  </si>
  <si>
    <t>КОГБУЗ «Котельничская ЦРБ» Итог</t>
  </si>
  <si>
    <t>КОГБУЗ «Котельничская ЦРБ»</t>
  </si>
  <si>
    <t>ФГБОУ ВО Кировский ГМУ Минздрава России Итог</t>
  </si>
  <si>
    <t>ФГБОУ ВО Кировский ГМУ Минздрава России</t>
  </si>
  <si>
    <t>КОГБУЗ «Слободская ЦРБ им. ак. А.Н.Бакулева» Итог</t>
  </si>
  <si>
    <t>КОГБУЗ «Слободская ЦРБ им. ак. А.Н.Бакулева»</t>
  </si>
  <si>
    <t>КОГБУЗ «Вятскополянская центральная районная больница» Итог</t>
  </si>
  <si>
    <t>КОГБУЗ «Вятскополянская центральная районная больница»</t>
  </si>
  <si>
    <t>КОГБУЗ «Кировский областной клинический перинатальный центр» Итог</t>
  </si>
  <si>
    <t>КОГБУЗ «Кировский областной клинический перинатальный центр»</t>
  </si>
  <si>
    <t>КОГБУЗ «Яранская центральная районная больница» Итог</t>
  </si>
  <si>
    <t>КОГБУЗ «Яранская центральная районная больница»</t>
  </si>
  <si>
    <t>КОГБУЗ «Уржумская центральная районная больница» Итог</t>
  </si>
  <si>
    <t>КОГБУЗ «Уржумская центральная районная больница»</t>
  </si>
  <si>
    <t>КОГБУЗ «Советская центральная районная больница» Итог</t>
  </si>
  <si>
    <t>КОГБУЗ «Советская центральная районная больница»</t>
  </si>
  <si>
    <t>КОГБУЗ «Омутнинская центральная районная больница» Итог</t>
  </si>
  <si>
    <t>КОГБУЗ «Омутнинская центральная районная больница»</t>
  </si>
  <si>
    <t>КОГБУЗ «Нолинская центральная районная больница» Итог</t>
  </si>
  <si>
    <t>КОГБУЗ «Нолинская центральная районная больница»</t>
  </si>
  <si>
    <t>КОГБУЗ «Малмыжская центральная районная больница» Итог</t>
  </si>
  <si>
    <t>КОГБУЗ «Малмыжская центральная районная больница»</t>
  </si>
  <si>
    <t>КОГБУЗ «Лузская центральная районная больница» Итог</t>
  </si>
  <si>
    <t>КОГБУЗ «Лузская центральная районная больница»</t>
  </si>
  <si>
    <t>ФБУЗ «МСЧ № 52» ФМБА России  Итог</t>
  </si>
  <si>
    <t xml:space="preserve">ФБУЗ «МСЧ № 52» ФМБА России </t>
  </si>
  <si>
    <t>КОГБУЗ «Кирово-Чепецкая центральная районная больница» Итог</t>
  </si>
  <si>
    <t>КОГБУЗ «Кирово-Чепецкая центральная районная больница»</t>
  </si>
  <si>
    <t>КОГКБУЗ «Центр травматологии, ортопедии и нейрохирургии» Итог</t>
  </si>
  <si>
    <t>КОГКБУЗ «Центр травматологии, ортопедии и нейрохирургии»</t>
  </si>
  <si>
    <t>КОГБУЗ «Кировский областной госпиталь для ветеранов войн» Итог</t>
  </si>
  <si>
    <t>КОГБУЗ «Кировский областной госпиталь для ветеранов войн»</t>
  </si>
  <si>
    <t>КОГКБУЗ «Центр онкологии и медицинской радиологии» Итог</t>
  </si>
  <si>
    <t>КОГКБУЗ «Центр онкологии и медицинской радиологии»</t>
  </si>
  <si>
    <t>КОГБУЗ «Кировская областная детская клиническая больница» Итог</t>
  </si>
  <si>
    <t>КОГБУЗ «Кировская областная детская клиническая больница»</t>
  </si>
  <si>
    <t>КОГБУЗ «КОКБ» Итог</t>
  </si>
  <si>
    <t>КОГБУЗ «КОКБ»</t>
  </si>
  <si>
    <t>КОГБУЗ «Кировская городская больница № 2» Итог</t>
  </si>
  <si>
    <t>КОГБУЗ «Кировская городская больница № 2»</t>
  </si>
  <si>
    <t>КОГБУЗ «Инфекционная клиническая больница» Итог</t>
  </si>
  <si>
    <t>КОГБУЗ «Инфекционная клиническая больница»</t>
  </si>
  <si>
    <t>КОГБУЗ «Кировская городская больница № 5» Итог</t>
  </si>
  <si>
    <t>КОГБУЗ «Кировская городская больница № 5»</t>
  </si>
  <si>
    <t>КОГКБУЗ «Кировская городская больница № 9» Итог</t>
  </si>
  <si>
    <t>КОГКБУЗ «Кировская городская больница № 9»</t>
  </si>
  <si>
    <t>Медицинская организация</t>
  </si>
  <si>
    <t>Реестровый номер</t>
  </si>
  <si>
    <t>№ п/п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</si>
  <si>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</si>
  <si>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Приложение № 5.1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</si>
  <si>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</si>
  <si>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5.2</t>
  </si>
  <si>
    <t>КОГБУЗ «Центр медицинской реабилитации» Итог</t>
  </si>
  <si>
    <t>КОГБУЗ «Центр медицинской реабилитации»</t>
  </si>
  <si>
    <t>КОГБУЗ «Шабалинская центральная районная больница» Итог</t>
  </si>
  <si>
    <t>КОГБУЗ «Шабалинская центральная районная больница»</t>
  </si>
  <si>
    <t>КОГБУЗ «Унинская центральная районная больница» Итог</t>
  </si>
  <si>
    <t>КОГБУЗ «Унинская центральная районная больница»</t>
  </si>
  <si>
    <t>КОГБУЗ «Тужинская центральная районная больница» Итог</t>
  </si>
  <si>
    <t>КОГБУЗ «Тужинская центральная районная больница»</t>
  </si>
  <si>
    <t>КОГБУЗ «Санчурская ЦРБ им. А.И. Прохорова» Итог</t>
  </si>
  <si>
    <t>КОГБУЗ «Санчурская ЦРБ им. А.И. Прохорова»</t>
  </si>
  <si>
    <t>КОГБУЗ «Орловская центральная районная больница» Итог</t>
  </si>
  <si>
    <t>КОГБУЗ «Орловская центральная районная больница»</t>
  </si>
  <si>
    <t>КОГБУЗ «Оричевская центральная районная больница» Итог</t>
  </si>
  <si>
    <t>КОГБУЗ «Оричевская центральная районная больница»</t>
  </si>
  <si>
    <t>КОГБУЗ «Нагорская центральная районная больница» Итог</t>
  </si>
  <si>
    <t>КОГБУЗ «Нагорская центральная районная больница»</t>
  </si>
  <si>
    <t>КОГБУЗ «Мурашинская центральная районная больница» Итог</t>
  </si>
  <si>
    <t>КОГБУЗ «Мурашинская центральная районная больница»</t>
  </si>
  <si>
    <t>КОГБУЗ «Лебяжская центральная районная больница» Итог</t>
  </si>
  <si>
    <t>КОГБУЗ «Лебяжская центральная районная больница»</t>
  </si>
  <si>
    <t>КОГБУЗ «Куменская центральная районная больница» Итог</t>
  </si>
  <si>
    <t>КОГБУЗ «Куменская центральная районная больница»</t>
  </si>
  <si>
    <t>КОГБУЗ «Зуевская центральная районная больница» Итог</t>
  </si>
  <si>
    <t>КОГБУЗ «Зуевская центральная районная больница»</t>
  </si>
  <si>
    <t>КОГБУЗ «Даровская центральная районная больница» Итог</t>
  </si>
  <si>
    <t>КОГБУЗ «Даровская центральная районная больница»</t>
  </si>
  <si>
    <t>КОГБУЗ «Верхошижемская центральная районная больница» Итог</t>
  </si>
  <si>
    <t>КОГБУЗ «Верхошижемская центральная районная больница»</t>
  </si>
  <si>
    <t>КОГБУЗ «Верхнекамская центральная районная больница» Итог</t>
  </si>
  <si>
    <t>КОГБУЗ «Верхнекамская центральная районная больница»</t>
  </si>
  <si>
    <t>КОГБУЗ «Афанасьевская центральная районная больница» Итог</t>
  </si>
  <si>
    <t>КОГБУЗ «Афанасьевская центральная районная больница»</t>
  </si>
  <si>
    <t>ЧУЗ «КБ «РЖД-Медицина» г.Киров» Итог</t>
  </si>
  <si>
    <t>ЧУЗ «КБ «РЖД-Медицина» г.Киров»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</si>
  <si>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</si>
  <si>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Приложение № 5.3</t>
  </si>
  <si>
    <t>КОГБУЗ «Юрьянская районная больница» Итог</t>
  </si>
  <si>
    <t>КОГБУЗ «Юрьянская районная больница»</t>
  </si>
  <si>
    <t>КОГБУЗ «Фаленская центральная районная больница» Итог</t>
  </si>
  <si>
    <t>КОГБУЗ «Фаленская центральная районная больница»</t>
  </si>
  <si>
    <t>КОГБУЗ «Свечинская центральная районная больница» Итог</t>
  </si>
  <si>
    <t>КОГБУЗ «Свечинская центральная районная больница»</t>
  </si>
  <si>
    <t>КОГБУЗ «Пижанская ЦРБ» Итог</t>
  </si>
  <si>
    <t>КОГБУЗ «Пижанская ЦРБ»</t>
  </si>
  <si>
    <t>КОГБУЗ «Кильмезская центральная районная больница» Итог</t>
  </si>
  <si>
    <t>КОГБУЗ «Кильмезская центральная районная больница»</t>
  </si>
  <si>
    <t>КОГБУЗ «Кикнурская центральная районная больница» Итог</t>
  </si>
  <si>
    <t>КОГБУЗ «Кикнурская центральная районная больница»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</si>
  <si>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
в амбулаторных условиях на 2023 год
</t>
  </si>
  <si>
    <t>Приложение № 5.4</t>
  </si>
  <si>
    <t>КОГБСЭУЗ «Кировское областное бюро судебно-медицинской экспертизы» Итог</t>
  </si>
  <si>
    <t>КОГБСЭУЗ «Кировское областное бюро судебно-медицинской экспертизы»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</si>
  <si>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</si>
  <si>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</si>
  <si>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</si>
  <si>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5.6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</si>
  <si>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</si>
  <si>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территориальной программы ОМС Кировской области</t>
  </si>
  <si>
    <t xml:space="preserve">решением комиссии по разработке </t>
  </si>
  <si>
    <t>Приложение № 5.7</t>
  </si>
  <si>
    <t>Кировской области от 28.12.2023 № 18/7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</si>
</sst>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84">
    <xf numFmtId="0" fontId="0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4" fillId="35" borderId="0" applyNumberFormat="0" applyBorder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6" fillId="53" borderId="24" applyNumberFormat="0" applyAlignment="0" applyProtection="0"/>
    <xf numFmtId="164" fontId="27" fillId="0" borderId="0" applyBorder="0" applyProtection="0"/>
    <xf numFmtId="0" fontId="27" fillId="0" borderId="0" applyNumberFormat="0" applyBorder="0" applyProtection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4" fillId="0" borderId="28" applyNumberFormat="0" applyFill="0" applyAlignment="0" applyProtection="0"/>
    <xf numFmtId="0" fontId="35" fillId="54" borderId="0" applyNumberFormat="0" applyBorder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6" fillId="55" borderId="29" applyNumberFormat="0" applyFon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8" fillId="0" borderId="0">
      <alignment horizontal="right" vertical="center"/>
    </xf>
    <xf numFmtId="0" fontId="27" fillId="0" borderId="0"/>
    <xf numFmtId="0" fontId="39" fillId="0" borderId="0" applyNumberForma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3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3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3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3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33" fillId="39" borderId="2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5" fillId="52" borderId="2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0" fillId="0" borderId="2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1" fillId="0" borderId="2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2" fillId="0" borderId="2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6" fillId="53" borderId="24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5" fillId="54" borderId="0" applyNumberFormat="0" applyBorder="0" applyAlignment="0" applyProtection="0"/>
    <xf numFmtId="0" fontId="3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6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4" fillId="0" borderId="0"/>
    <xf numFmtId="0" fontId="43" fillId="0" borderId="0"/>
    <xf numFmtId="0" fontId="1" fillId="0" borderId="0"/>
    <xf numFmtId="0" fontId="42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5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27" fillId="0" borderId="0"/>
    <xf numFmtId="0" fontId="46" fillId="0" borderId="0"/>
    <xf numFmtId="0" fontId="27" fillId="0" borderId="0"/>
    <xf numFmtId="0" fontId="3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3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3" fillId="0" borderId="0"/>
    <xf numFmtId="0" fontId="49" fillId="0" borderId="0"/>
    <xf numFmtId="0" fontId="36" fillId="0" borderId="0"/>
    <xf numFmtId="0" fontId="49" fillId="0" borderId="0"/>
    <xf numFmtId="0" fontId="42" fillId="0" borderId="0"/>
    <xf numFmtId="0" fontId="47" fillId="0" borderId="0"/>
    <xf numFmtId="0" fontId="46" fillId="0" borderId="0"/>
    <xf numFmtId="0" fontId="43" fillId="0" borderId="0"/>
    <xf numFmtId="0" fontId="2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>
      <alignment vertical="top"/>
    </xf>
    <xf numFmtId="0" fontId="43" fillId="0" borderId="0"/>
    <xf numFmtId="0" fontId="46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4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55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22" fillId="55" borderId="29" applyNumberFormat="0" applyFont="0" applyAlignment="0" applyProtection="0"/>
    <xf numFmtId="0" fontId="22" fillId="55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55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1" fillId="8" borderId="8" applyNumberFormat="0" applyFont="0" applyAlignment="0" applyProtection="0"/>
    <xf numFmtId="0" fontId="43" fillId="55" borderId="29" applyNumberFormat="0" applyFont="0" applyAlignment="0" applyProtection="0"/>
    <xf numFmtId="0" fontId="43" fillId="55" borderId="29" applyNumberFormat="0" applyFont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4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9" fillId="36" borderId="0" applyNumberFormat="0" applyBorder="0" applyAlignment="0" applyProtection="0"/>
  </cellStyleXfs>
  <cellXfs count="142">
    <xf numFmtId="0" fontId="0" fillId="0" borderId="0" xfId="0"/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4" fontId="18" fillId="0" borderId="0" xfId="0" applyNumberFormat="1" applyFont="1" applyAlignment="1">
      <alignment vertical="top"/>
    </xf>
    <xf numFmtId="3" fontId="18" fillId="0" borderId="0" xfId="0" applyNumberFormat="1" applyFont="1" applyAlignment="1">
      <alignment vertical="top"/>
    </xf>
    <xf numFmtId="0" fontId="18" fillId="0" borderId="0" xfId="0" applyFont="1" applyAlignment="1">
      <alignment vertical="top" wrapText="1"/>
    </xf>
    <xf numFmtId="0" fontId="19" fillId="0" borderId="12" xfId="0" applyFont="1" applyBorder="1" applyAlignment="1">
      <alignment vertical="top" wrapText="1"/>
    </xf>
    <xf numFmtId="3" fontId="19" fillId="33" borderId="14" xfId="0" applyNumberFormat="1" applyFont="1" applyFill="1" applyBorder="1" applyAlignment="1">
      <alignment vertical="top"/>
    </xf>
    <xf numFmtId="0" fontId="19" fillId="33" borderId="15" xfId="0" applyFont="1" applyFill="1" applyBorder="1" applyAlignment="1">
      <alignment vertical="top"/>
    </xf>
    <xf numFmtId="4" fontId="18" fillId="0" borderId="13" xfId="0" applyNumberFormat="1" applyFont="1" applyBorder="1" applyAlignment="1">
      <alignment vertical="top"/>
    </xf>
    <xf numFmtId="3" fontId="18" fillId="0" borderId="14" xfId="0" applyNumberFormat="1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4" fontId="19" fillId="0" borderId="20" xfId="0" applyNumberFormat="1" applyFont="1" applyBorder="1" applyAlignment="1">
      <alignment horizontal="center" vertical="top" wrapText="1"/>
    </xf>
    <xf numFmtId="3" fontId="19" fillId="0" borderId="21" xfId="0" applyNumberFormat="1" applyFont="1" applyBorder="1" applyAlignment="1">
      <alignment horizontal="center" vertical="top" wrapText="1"/>
    </xf>
    <xf numFmtId="0" fontId="19" fillId="0" borderId="22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4" fontId="18" fillId="0" borderId="0" xfId="0" applyNumberFormat="1" applyFont="1" applyAlignment="1">
      <alignment horizontal="left" vertical="top"/>
    </xf>
    <xf numFmtId="3" fontId="21" fillId="0" borderId="0" xfId="0" applyNumberFormat="1" applyFont="1" applyFill="1" applyAlignment="1">
      <alignment horizontal="left" vertical="top"/>
    </xf>
    <xf numFmtId="3" fontId="18" fillId="0" borderId="0" xfId="0" applyNumberFormat="1" applyFont="1" applyAlignment="1">
      <alignment horizontal="left" vertical="top"/>
    </xf>
    <xf numFmtId="3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4" fontId="18" fillId="0" borderId="0" xfId="0" applyNumberFormat="1" applyFont="1" applyAlignment="1">
      <alignment horizontal="right" vertical="top"/>
    </xf>
    <xf numFmtId="3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19" fillId="33" borderId="14" xfId="0" applyFont="1" applyFill="1" applyBorder="1" applyAlignment="1">
      <alignment vertical="top"/>
    </xf>
    <xf numFmtId="0" fontId="18" fillId="0" borderId="32" xfId="0" applyFont="1" applyBorder="1" applyAlignment="1">
      <alignment horizontal="center" vertical="top"/>
    </xf>
    <xf numFmtId="0" fontId="18" fillId="0" borderId="32" xfId="0" applyFont="1" applyBorder="1" applyAlignment="1">
      <alignment vertical="top" wrapText="1"/>
    </xf>
    <xf numFmtId="0" fontId="18" fillId="57" borderId="18" xfId="0" applyFont="1" applyFill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57" borderId="34" xfId="0" applyFont="1" applyFill="1" applyBorder="1" applyAlignment="1">
      <alignment horizontal="center" vertical="top"/>
    </xf>
    <xf numFmtId="0" fontId="18" fillId="57" borderId="35" xfId="0" applyFont="1" applyFill="1" applyBorder="1" applyAlignment="1">
      <alignment horizontal="center" vertical="top"/>
    </xf>
    <xf numFmtId="0" fontId="18" fillId="0" borderId="34" xfId="0" applyFont="1" applyBorder="1" applyAlignment="1">
      <alignment horizontal="center" vertical="top"/>
    </xf>
    <xf numFmtId="0" fontId="18" fillId="57" borderId="33" xfId="0" applyFont="1" applyFill="1" applyBorder="1" applyAlignment="1">
      <alignment horizontal="center" vertical="top"/>
    </xf>
    <xf numFmtId="0" fontId="18" fillId="0" borderId="34" xfId="0" applyFont="1" applyBorder="1" applyAlignment="1">
      <alignment vertical="top"/>
    </xf>
    <xf numFmtId="0" fontId="18" fillId="0" borderId="33" xfId="0" applyFont="1" applyBorder="1" applyAlignment="1">
      <alignment vertical="top"/>
    </xf>
    <xf numFmtId="0" fontId="18" fillId="0" borderId="18" xfId="0" applyFont="1" applyBorder="1" applyAlignment="1">
      <alignment vertical="top"/>
    </xf>
    <xf numFmtId="4" fontId="19" fillId="0" borderId="36" xfId="0" applyNumberFormat="1" applyFont="1" applyBorder="1" applyAlignment="1">
      <alignment horizontal="right" vertical="top" wrapText="1"/>
    </xf>
    <xf numFmtId="3" fontId="19" fillId="0" borderId="37" xfId="0" applyNumberFormat="1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37" xfId="0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right" vertical="top"/>
    </xf>
    <xf numFmtId="3" fontId="19" fillId="0" borderId="0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 wrapText="1"/>
    </xf>
    <xf numFmtId="0" fontId="21" fillId="0" borderId="0" xfId="0" applyFont="1" applyFill="1" applyAlignment="1">
      <alignment horizontal="right" vertical="top"/>
    </xf>
    <xf numFmtId="0" fontId="21" fillId="0" borderId="0" xfId="0" applyFont="1" applyFill="1" applyAlignment="1">
      <alignment horizontal="left" vertical="top"/>
    </xf>
    <xf numFmtId="4" fontId="18" fillId="0" borderId="0" xfId="0" applyNumberFormat="1" applyFont="1" applyAlignment="1">
      <alignment horizontal="left" vertical="center"/>
    </xf>
    <xf numFmtId="0" fontId="51" fillId="0" borderId="0" xfId="0" applyFont="1" applyAlignment="1">
      <alignment vertical="top"/>
    </xf>
    <xf numFmtId="4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4" fontId="19" fillId="0" borderId="0" xfId="0" applyNumberFormat="1" applyFont="1" applyBorder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18" fillId="0" borderId="17" xfId="0" applyFont="1" applyBorder="1" applyAlignment="1">
      <alignment horizontal="center" vertical="top"/>
    </xf>
    <xf numFmtId="0" fontId="18" fillId="57" borderId="17" xfId="0" applyFont="1" applyFill="1" applyBorder="1" applyAlignment="1">
      <alignment horizontal="center" vertical="top"/>
    </xf>
    <xf numFmtId="0" fontId="18" fillId="57" borderId="16" xfId="0" applyFont="1" applyFill="1" applyBorder="1" applyAlignment="1">
      <alignment horizontal="center" vertical="top"/>
    </xf>
    <xf numFmtId="4" fontId="19" fillId="0" borderId="36" xfId="0" applyNumberFormat="1" applyFont="1" applyBorder="1" applyAlignment="1">
      <alignment horizontal="center" vertical="top" wrapText="1"/>
    </xf>
    <xf numFmtId="0" fontId="19" fillId="0" borderId="3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8" fillId="0" borderId="0" xfId="0" applyFont="1" applyAlignment="1">
      <alignment horizontal="right" vertical="top"/>
    </xf>
    <xf numFmtId="4" fontId="18" fillId="0" borderId="0" xfId="0" applyNumberFormat="1" applyFont="1" applyBorder="1" applyAlignment="1">
      <alignment vertical="top"/>
    </xf>
    <xf numFmtId="0" fontId="18" fillId="57" borderId="38" xfId="0" applyFont="1" applyFill="1" applyBorder="1" applyAlignment="1">
      <alignment horizontal="center" vertical="top"/>
    </xf>
    <xf numFmtId="0" fontId="18" fillId="0" borderId="39" xfId="0" applyFont="1" applyBorder="1" applyAlignment="1">
      <alignment horizontal="center" vertical="top"/>
    </xf>
    <xf numFmtId="0" fontId="18" fillId="57" borderId="39" xfId="0" applyFont="1" applyFill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4" fontId="18" fillId="0" borderId="0" xfId="0" applyNumberFormat="1" applyFont="1" applyBorder="1"/>
    <xf numFmtId="0" fontId="18" fillId="0" borderId="0" xfId="0" applyNumberFormat="1" applyFont="1" applyBorder="1"/>
    <xf numFmtId="0" fontId="18" fillId="0" borderId="0" xfId="0" applyFont="1"/>
    <xf numFmtId="0" fontId="18" fillId="0" borderId="0" xfId="0" applyFont="1" applyAlignment="1">
      <alignment horizontal="center"/>
    </xf>
    <xf numFmtId="3" fontId="18" fillId="0" borderId="0" xfId="0" applyNumberFormat="1" applyFont="1"/>
    <xf numFmtId="4" fontId="18" fillId="0" borderId="0" xfId="0" applyNumberFormat="1" applyFont="1"/>
    <xf numFmtId="0" fontId="18" fillId="57" borderId="33" xfId="0" applyFont="1" applyFill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4" fontId="18" fillId="0" borderId="37" xfId="0" applyNumberFormat="1" applyFont="1" applyBorder="1" applyAlignment="1">
      <alignment vertical="top"/>
    </xf>
    <xf numFmtId="3" fontId="18" fillId="0" borderId="41" xfId="0" applyNumberFormat="1" applyFont="1" applyBorder="1" applyAlignment="1">
      <alignment vertical="top"/>
    </xf>
    <xf numFmtId="0" fontId="18" fillId="0" borderId="41" xfId="0" applyFont="1" applyBorder="1" applyAlignment="1">
      <alignment vertical="top" wrapText="1"/>
    </xf>
    <xf numFmtId="0" fontId="18" fillId="0" borderId="41" xfId="0" applyFont="1" applyBorder="1" applyAlignment="1">
      <alignment vertical="top"/>
    </xf>
    <xf numFmtId="0" fontId="18" fillId="0" borderId="41" xfId="0" applyFont="1" applyBorder="1" applyAlignment="1">
      <alignment horizontal="center" vertical="top"/>
    </xf>
    <xf numFmtId="0" fontId="18" fillId="0" borderId="38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 wrapText="1"/>
    </xf>
    <xf numFmtId="0" fontId="21" fillId="0" borderId="0" xfId="0" applyFont="1" applyFill="1" applyAlignment="1">
      <alignment horizontal="right"/>
    </xf>
    <xf numFmtId="0" fontId="21" fillId="0" borderId="0" xfId="0" applyFont="1" applyFill="1" applyAlignment="1">
      <alignment horizontal="left"/>
    </xf>
    <xf numFmtId="4" fontId="17" fillId="0" borderId="0" xfId="0" applyNumberFormat="1" applyFont="1"/>
    <xf numFmtId="3" fontId="17" fillId="0" borderId="0" xfId="0" applyNumberFormat="1" applyFont="1" applyBorder="1"/>
    <xf numFmtId="3" fontId="18" fillId="0" borderId="0" xfId="0" applyNumberFormat="1" applyFont="1" applyBorder="1" applyAlignment="1">
      <alignment vertical="top"/>
    </xf>
    <xf numFmtId="4" fontId="17" fillId="0" borderId="0" xfId="0" applyNumberFormat="1" applyFont="1" applyBorder="1"/>
    <xf numFmtId="0" fontId="17" fillId="0" borderId="0" xfId="0" applyFont="1" applyBorder="1"/>
    <xf numFmtId="0" fontId="18" fillId="0" borderId="17" xfId="0" applyFont="1" applyBorder="1"/>
    <xf numFmtId="4" fontId="19" fillId="0" borderId="21" xfId="0" applyNumberFormat="1" applyFont="1" applyBorder="1" applyAlignment="1">
      <alignment horizontal="center" vertical="top" wrapText="1"/>
    </xf>
    <xf numFmtId="4" fontId="18" fillId="0" borderId="0" xfId="0" applyNumberFormat="1" applyFont="1" applyFill="1" applyAlignment="1">
      <alignment horizontal="left" vertical="top"/>
    </xf>
    <xf numFmtId="0" fontId="18" fillId="0" borderId="18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 wrapText="1"/>
    </xf>
    <xf numFmtId="0" fontId="52" fillId="0" borderId="0" xfId="0" applyFont="1" applyAlignment="1">
      <alignment horizontal="center" wrapText="1"/>
    </xf>
    <xf numFmtId="0" fontId="18" fillId="0" borderId="21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4" fontId="18" fillId="0" borderId="19" xfId="0" applyNumberFormat="1" applyFont="1" applyBorder="1" applyAlignment="1">
      <alignment vertical="top"/>
    </xf>
    <xf numFmtId="4" fontId="19" fillId="33" borderId="19" xfId="0" applyNumberFormat="1" applyFont="1" applyFill="1" applyBorder="1" applyAlignment="1">
      <alignment vertical="top"/>
    </xf>
    <xf numFmtId="0" fontId="18" fillId="0" borderId="42" xfId="0" applyFont="1" applyBorder="1" applyAlignment="1">
      <alignment horizontal="left" vertical="top" wrapText="1"/>
    </xf>
    <xf numFmtId="0" fontId="18" fillId="0" borderId="43" xfId="0" applyFont="1" applyBorder="1" applyAlignment="1">
      <alignment horizontal="left" vertical="top" wrapText="1"/>
    </xf>
    <xf numFmtId="0" fontId="18" fillId="0" borderId="44" xfId="0" applyFont="1" applyBorder="1" applyAlignment="1">
      <alignment horizontal="left" vertical="top" wrapText="1"/>
    </xf>
    <xf numFmtId="0" fontId="18" fillId="0" borderId="45" xfId="0" applyFont="1" applyBorder="1" applyAlignment="1">
      <alignment horizontal="left" vertical="top" wrapText="1"/>
    </xf>
    <xf numFmtId="0" fontId="19" fillId="33" borderId="46" xfId="0" applyFont="1" applyFill="1" applyBorder="1" applyAlignment="1">
      <alignment horizontal="left" vertical="top" wrapText="1"/>
    </xf>
    <xf numFmtId="0" fontId="19" fillId="33" borderId="47" xfId="0" applyFont="1" applyFill="1" applyBorder="1" applyAlignment="1">
      <alignment horizontal="left" vertical="top" wrapText="1"/>
    </xf>
    <xf numFmtId="0" fontId="19" fillId="33" borderId="48" xfId="0" applyFont="1" applyFill="1" applyBorder="1" applyAlignment="1">
      <alignment horizontal="left" vertical="top" wrapText="1"/>
    </xf>
    <xf numFmtId="0" fontId="19" fillId="0" borderId="49" xfId="0" applyFont="1" applyBorder="1" applyAlignment="1">
      <alignment vertical="top" wrapText="1"/>
    </xf>
    <xf numFmtId="3" fontId="19" fillId="0" borderId="46" xfId="0" applyNumberFormat="1" applyFont="1" applyBorder="1" applyAlignment="1">
      <alignment vertical="top"/>
    </xf>
    <xf numFmtId="4" fontId="19" fillId="0" borderId="50" xfId="0" applyNumberFormat="1" applyFont="1" applyBorder="1" applyAlignment="1">
      <alignment vertical="top"/>
    </xf>
    <xf numFmtId="0" fontId="19" fillId="56" borderId="14" xfId="0" applyFont="1" applyFill="1" applyBorder="1" applyAlignment="1">
      <alignment vertical="top"/>
    </xf>
    <xf numFmtId="0" fontId="19" fillId="56" borderId="15" xfId="0" applyFont="1" applyFill="1" applyBorder="1" applyAlignment="1">
      <alignment vertical="top"/>
    </xf>
    <xf numFmtId="3" fontId="19" fillId="56" borderId="14" xfId="0" applyNumberFormat="1" applyFont="1" applyFill="1" applyBorder="1" applyAlignment="1">
      <alignment vertical="top"/>
    </xf>
    <xf numFmtId="4" fontId="19" fillId="56" borderId="19" xfId="0" applyNumberFormat="1" applyFont="1" applyFill="1" applyBorder="1" applyAlignment="1">
      <alignment vertical="top"/>
    </xf>
    <xf numFmtId="0" fontId="19" fillId="33" borderId="22" xfId="0" applyFont="1" applyFill="1" applyBorder="1" applyAlignment="1">
      <alignment vertical="top"/>
    </xf>
    <xf numFmtId="0" fontId="19" fillId="33" borderId="51" xfId="0" applyFont="1" applyFill="1" applyBorder="1" applyAlignment="1">
      <alignment vertical="top"/>
    </xf>
    <xf numFmtId="3" fontId="19" fillId="33" borderId="52" xfId="0" applyNumberFormat="1" applyFont="1" applyFill="1" applyBorder="1" applyAlignment="1">
      <alignment vertical="top"/>
    </xf>
    <xf numFmtId="4" fontId="19" fillId="33" borderId="21" xfId="0" applyNumberFormat="1" applyFont="1" applyFill="1" applyBorder="1" applyAlignment="1">
      <alignment vertical="top"/>
    </xf>
    <xf numFmtId="0" fontId="53" fillId="0" borderId="14" xfId="0" applyFont="1" applyBorder="1" applyAlignment="1">
      <alignment horizontal="center" vertical="top"/>
    </xf>
    <xf numFmtId="0" fontId="53" fillId="0" borderId="14" xfId="0" applyFont="1" applyBorder="1" applyAlignment="1">
      <alignment vertical="top" wrapText="1"/>
    </xf>
    <xf numFmtId="0" fontId="53" fillId="0" borderId="14" xfId="0" applyFont="1" applyBorder="1" applyAlignment="1">
      <alignment vertical="top"/>
    </xf>
    <xf numFmtId="3" fontId="53" fillId="0" borderId="14" xfId="0" applyNumberFormat="1" applyFont="1" applyBorder="1" applyAlignment="1">
      <alignment vertical="top"/>
    </xf>
    <xf numFmtId="4" fontId="53" fillId="0" borderId="19" xfId="0" applyNumberFormat="1" applyFont="1" applyBorder="1" applyAlignment="1">
      <alignment vertical="top"/>
    </xf>
    <xf numFmtId="0" fontId="53" fillId="0" borderId="32" xfId="0" applyFont="1" applyBorder="1" applyAlignment="1">
      <alignment horizontal="center" vertical="top"/>
    </xf>
    <xf numFmtId="0" fontId="53" fillId="0" borderId="32" xfId="0" applyFont="1" applyBorder="1" applyAlignment="1">
      <alignment vertical="top" wrapText="1"/>
    </xf>
    <xf numFmtId="0" fontId="54" fillId="56" borderId="14" xfId="0" applyFont="1" applyFill="1" applyBorder="1" applyAlignment="1">
      <alignment vertical="top"/>
    </xf>
    <xf numFmtId="0" fontId="54" fillId="56" borderId="15" xfId="0" applyFont="1" applyFill="1" applyBorder="1" applyAlignment="1">
      <alignment vertical="top"/>
    </xf>
    <xf numFmtId="3" fontId="54" fillId="56" borderId="14" xfId="0" applyNumberFormat="1" applyFont="1" applyFill="1" applyBorder="1" applyAlignment="1">
      <alignment vertical="top"/>
    </xf>
    <xf numFmtId="4" fontId="54" fillId="56" borderId="19" xfId="0" applyNumberFormat="1" applyFont="1" applyFill="1" applyBorder="1" applyAlignment="1">
      <alignment vertical="top"/>
    </xf>
    <xf numFmtId="0" fontId="54" fillId="33" borderId="11" xfId="0" applyFont="1" applyFill="1" applyBorder="1" applyAlignment="1">
      <alignment vertical="top"/>
    </xf>
    <xf numFmtId="3" fontId="54" fillId="33" borderId="10" xfId="0" applyNumberFormat="1" applyFont="1" applyFill="1" applyBorder="1" applyAlignment="1">
      <alignment vertical="top"/>
    </xf>
    <xf numFmtId="4" fontId="54" fillId="33" borderId="53" xfId="0" applyNumberFormat="1" applyFont="1" applyFill="1" applyBorder="1" applyAlignment="1">
      <alignment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29_&#1054;&#1073;&#1091;&#1093;&#1086;&#1074;&#1072;&#1040;&#1040;/&#1056;&#1072;&#1089;&#1095;&#1077;&#1090;&#1099;/2023/&#1048;&#1089;&#1089;&#1083;&#1077;&#1076;&#1086;&#1074;&#1072;&#1085;&#1080;&#1103;_&#1087;&#1083;&#1072;&#1085;%202023/!&#1048;&#1089;&#1089;&#1083;&#1077;&#1076;&#1086;&#1074;&#1072;&#1085;&#1080;&#1103;_e13_&#1087;&#1083;&#1072;&#1085;%202023_&#1086;&#1082;&#1086;&#1085;&#1095;&#1072;&#1090;&#1077;&#1083;&#1100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"/>
      <sheetName val="Свод"/>
      <sheetName val="Исследования 2023_Общий"/>
      <sheetName val="КТ 2023"/>
      <sheetName val="МРТ 2023"/>
      <sheetName val="УЗИ 2023"/>
      <sheetName val="Эндоскопия 2023"/>
      <sheetName val="Патолого-анатомические 2023"/>
      <sheetName val="Молекулярно-генетические 2023"/>
      <sheetName val="COVID-19 2023"/>
      <sheetName val="ПЭТ КТ 2023"/>
      <sheetName val="РК"/>
      <sheetName val="Список МО"/>
      <sheetName val="Список Иссл"/>
      <sheetName val="Тарифы"/>
      <sheetName val="Тариф Свод"/>
    </sheetNames>
    <sheetDataSet>
      <sheetData sheetId="0"/>
      <sheetData sheetId="1"/>
      <sheetData sheetId="2">
        <row r="5">
          <cell r="D5" t="str">
            <v>Кировской области от 28.12.2023 № 18/7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2"/>
  <sheetViews>
    <sheetView tabSelected="1" zoomScaleNormal="100" workbookViewId="0">
      <selection activeCell="C29" sqref="C28:C29"/>
    </sheetView>
  </sheetViews>
  <sheetFormatPr defaultRowHeight="15" x14ac:dyDescent="0.25"/>
  <cols>
    <col min="1" max="1" width="28.5703125" style="4" customWidth="1"/>
    <col min="2" max="2" width="14.28515625" style="1" customWidth="1"/>
    <col min="3" max="3" width="90.42578125" style="4" customWidth="1"/>
    <col min="4" max="4" width="20.42578125" style="3" customWidth="1"/>
    <col min="5" max="5" width="20.42578125" style="2" customWidth="1"/>
    <col min="6" max="16384" width="9.140625" style="1"/>
  </cols>
  <sheetData>
    <row r="1" spans="1:5" s="5" customFormat="1" ht="12" x14ac:dyDescent="0.25">
      <c r="A1" s="8"/>
      <c r="C1" s="8"/>
      <c r="D1" s="7" t="s">
        <v>266</v>
      </c>
      <c r="E1" s="6"/>
    </row>
    <row r="2" spans="1:5" s="24" customFormat="1" ht="29.25" customHeight="1" x14ac:dyDescent="0.25">
      <c r="A2" s="27"/>
      <c r="C2" s="27"/>
      <c r="D2" s="26" t="s">
        <v>262</v>
      </c>
      <c r="E2" s="25"/>
    </row>
    <row r="3" spans="1:5" s="5" customFormat="1" ht="12" x14ac:dyDescent="0.25">
      <c r="A3" s="8"/>
      <c r="C3" s="8"/>
      <c r="D3" s="7" t="s">
        <v>265</v>
      </c>
      <c r="E3" s="6"/>
    </row>
    <row r="4" spans="1:5" s="5" customFormat="1" ht="12" x14ac:dyDescent="0.25">
      <c r="A4" s="8"/>
      <c r="C4" s="8"/>
      <c r="D4" s="7" t="s">
        <v>264</v>
      </c>
      <c r="E4" s="6"/>
    </row>
    <row r="5" spans="1:5" s="5" customFormat="1" ht="12" x14ac:dyDescent="0.25">
      <c r="A5" s="8"/>
      <c r="C5" s="8"/>
      <c r="D5" s="7" t="s">
        <v>393</v>
      </c>
      <c r="E5" s="6"/>
    </row>
    <row r="6" spans="1:5" s="5" customFormat="1" ht="12" x14ac:dyDescent="0.25">
      <c r="A6" s="8"/>
      <c r="C6" s="8"/>
      <c r="D6" s="7"/>
      <c r="E6" s="6"/>
    </row>
    <row r="7" spans="1:5" s="5" customFormat="1" ht="12" customHeight="1" x14ac:dyDescent="0.25">
      <c r="A7" s="8"/>
      <c r="C7" s="8"/>
      <c r="D7" s="22" t="s">
        <v>263</v>
      </c>
    </row>
    <row r="8" spans="1:5" s="5" customFormat="1" ht="27.75" customHeight="1" x14ac:dyDescent="0.25">
      <c r="A8" s="8"/>
      <c r="C8" s="8"/>
      <c r="D8" s="23" t="s">
        <v>262</v>
      </c>
    </row>
    <row r="9" spans="1:5" s="5" customFormat="1" ht="12" x14ac:dyDescent="0.25">
      <c r="A9" s="8"/>
      <c r="C9" s="8"/>
      <c r="D9" s="22" t="s">
        <v>261</v>
      </c>
    </row>
    <row r="10" spans="1:5" s="5" customFormat="1" ht="12" x14ac:dyDescent="0.25">
      <c r="A10" s="8"/>
      <c r="C10" s="8"/>
      <c r="D10" s="22" t="s">
        <v>260</v>
      </c>
    </row>
    <row r="11" spans="1:5" s="5" customFormat="1" ht="12" x14ac:dyDescent="0.25">
      <c r="A11" s="8"/>
      <c r="C11" s="8"/>
      <c r="D11" s="21" t="s">
        <v>259</v>
      </c>
    </row>
    <row r="12" spans="1:5" s="5" customFormat="1" ht="12" x14ac:dyDescent="0.25">
      <c r="A12" s="8"/>
      <c r="C12" s="8"/>
      <c r="D12" s="7"/>
      <c r="E12" s="20"/>
    </row>
    <row r="13" spans="1:5" ht="29.25" customHeight="1" x14ac:dyDescent="0.25">
      <c r="A13" s="102" t="s">
        <v>258</v>
      </c>
      <c r="B13" s="102"/>
      <c r="C13" s="102"/>
      <c r="D13" s="102"/>
      <c r="E13" s="102"/>
    </row>
    <row r="15" spans="1:5" ht="24" x14ac:dyDescent="0.25">
      <c r="A15" s="19" t="s">
        <v>257</v>
      </c>
      <c r="B15" s="19" t="s">
        <v>256</v>
      </c>
      <c r="C15" s="18" t="s">
        <v>255</v>
      </c>
      <c r="D15" s="17" t="s">
        <v>254</v>
      </c>
      <c r="E15" s="16" t="s">
        <v>253</v>
      </c>
    </row>
    <row r="16" spans="1:5" x14ac:dyDescent="0.25">
      <c r="A16" s="14" t="s">
        <v>252</v>
      </c>
      <c r="B16" s="15" t="s">
        <v>251</v>
      </c>
      <c r="C16" s="14" t="s">
        <v>250</v>
      </c>
      <c r="D16" s="13">
        <v>6</v>
      </c>
      <c r="E16" s="108">
        <v>18000</v>
      </c>
    </row>
    <row r="17" spans="1:5" x14ac:dyDescent="0.25">
      <c r="A17" s="34"/>
      <c r="B17" s="15" t="s">
        <v>249</v>
      </c>
      <c r="C17" s="14" t="s">
        <v>248</v>
      </c>
      <c r="D17" s="13">
        <v>4</v>
      </c>
      <c r="E17" s="108">
        <v>24000</v>
      </c>
    </row>
    <row r="18" spans="1:5" x14ac:dyDescent="0.25">
      <c r="A18" s="34"/>
      <c r="B18" s="15" t="s">
        <v>247</v>
      </c>
      <c r="C18" s="14" t="s">
        <v>246</v>
      </c>
      <c r="D18" s="13">
        <v>31</v>
      </c>
      <c r="E18" s="108">
        <v>92706.5</v>
      </c>
    </row>
    <row r="19" spans="1:5" ht="24" x14ac:dyDescent="0.25">
      <c r="A19" s="34"/>
      <c r="B19" s="15" t="s">
        <v>245</v>
      </c>
      <c r="C19" s="14" t="s">
        <v>244</v>
      </c>
      <c r="D19" s="13">
        <v>121</v>
      </c>
      <c r="E19" s="108">
        <v>726000</v>
      </c>
    </row>
    <row r="20" spans="1:5" x14ac:dyDescent="0.25">
      <c r="A20" s="34"/>
      <c r="B20" s="15" t="s">
        <v>243</v>
      </c>
      <c r="C20" s="14" t="s">
        <v>242</v>
      </c>
      <c r="D20" s="13">
        <v>26</v>
      </c>
      <c r="E20" s="108">
        <v>77647.8</v>
      </c>
    </row>
    <row r="21" spans="1:5" x14ac:dyDescent="0.25">
      <c r="A21" s="34"/>
      <c r="B21" s="15" t="s">
        <v>241</v>
      </c>
      <c r="C21" s="14" t="s">
        <v>240</v>
      </c>
      <c r="D21" s="13">
        <v>276</v>
      </c>
      <c r="E21" s="108">
        <v>827765.2</v>
      </c>
    </row>
    <row r="22" spans="1:5" ht="24" x14ac:dyDescent="0.25">
      <c r="A22" s="34"/>
      <c r="B22" s="15" t="s">
        <v>239</v>
      </c>
      <c r="C22" s="14" t="s">
        <v>238</v>
      </c>
      <c r="D22" s="13">
        <v>45</v>
      </c>
      <c r="E22" s="108">
        <v>270000</v>
      </c>
    </row>
    <row r="23" spans="1:5" x14ac:dyDescent="0.25">
      <c r="A23" s="34"/>
      <c r="B23" s="15" t="s">
        <v>237</v>
      </c>
      <c r="C23" s="14" t="s">
        <v>236</v>
      </c>
      <c r="D23" s="13">
        <v>2599</v>
      </c>
      <c r="E23" s="108">
        <v>7790014.6999999993</v>
      </c>
    </row>
    <row r="24" spans="1:5" x14ac:dyDescent="0.25">
      <c r="A24" s="34"/>
      <c r="B24" s="15" t="s">
        <v>235</v>
      </c>
      <c r="C24" s="14" t="s">
        <v>234</v>
      </c>
      <c r="D24" s="13">
        <v>7</v>
      </c>
      <c r="E24" s="108">
        <v>42000</v>
      </c>
    </row>
    <row r="25" spans="1:5" x14ac:dyDescent="0.25">
      <c r="A25" s="34"/>
      <c r="B25" s="15" t="s">
        <v>233</v>
      </c>
      <c r="C25" s="14" t="s">
        <v>232</v>
      </c>
      <c r="D25" s="13">
        <v>36</v>
      </c>
      <c r="E25" s="108">
        <v>107882.6</v>
      </c>
    </row>
    <row r="26" spans="1:5" x14ac:dyDescent="0.25">
      <c r="A26" s="34"/>
      <c r="B26" s="15" t="s">
        <v>231</v>
      </c>
      <c r="C26" s="14" t="s">
        <v>230</v>
      </c>
      <c r="D26" s="13">
        <v>1591</v>
      </c>
      <c r="E26" s="108">
        <v>4771004.2</v>
      </c>
    </row>
    <row r="27" spans="1:5" x14ac:dyDescent="0.25">
      <c r="A27" s="34"/>
      <c r="B27" s="15" t="s">
        <v>229</v>
      </c>
      <c r="C27" s="14" t="s">
        <v>228</v>
      </c>
      <c r="D27" s="13">
        <v>468</v>
      </c>
      <c r="E27" s="108">
        <v>1403530.4</v>
      </c>
    </row>
    <row r="28" spans="1:5" x14ac:dyDescent="0.25">
      <c r="A28" s="34"/>
      <c r="B28" s="15" t="s">
        <v>227</v>
      </c>
      <c r="C28" s="14" t="s">
        <v>226</v>
      </c>
      <c r="D28" s="13">
        <v>7</v>
      </c>
      <c r="E28" s="108">
        <v>21000</v>
      </c>
    </row>
    <row r="29" spans="1:5" x14ac:dyDescent="0.25">
      <c r="A29" s="34"/>
      <c r="B29" s="15" t="s">
        <v>225</v>
      </c>
      <c r="C29" s="14" t="s">
        <v>224</v>
      </c>
      <c r="D29" s="13">
        <v>6</v>
      </c>
      <c r="E29" s="108">
        <v>17823.900000000001</v>
      </c>
    </row>
    <row r="30" spans="1:5" x14ac:dyDescent="0.25">
      <c r="A30" s="34"/>
      <c r="B30" s="15" t="s">
        <v>223</v>
      </c>
      <c r="C30" s="14" t="s">
        <v>222</v>
      </c>
      <c r="D30" s="13">
        <v>22</v>
      </c>
      <c r="E30" s="108">
        <v>65530.400000000001</v>
      </c>
    </row>
    <row r="31" spans="1:5" x14ac:dyDescent="0.25">
      <c r="A31" s="34"/>
      <c r="B31" s="15" t="s">
        <v>221</v>
      </c>
      <c r="C31" s="14" t="s">
        <v>220</v>
      </c>
      <c r="D31" s="13">
        <v>4</v>
      </c>
      <c r="E31" s="108">
        <v>23882.61</v>
      </c>
    </row>
    <row r="32" spans="1:5" x14ac:dyDescent="0.25">
      <c r="A32" s="34"/>
      <c r="B32" s="15" t="s">
        <v>219</v>
      </c>
      <c r="C32" s="14" t="s">
        <v>218</v>
      </c>
      <c r="D32" s="13">
        <v>1544</v>
      </c>
      <c r="E32" s="108">
        <v>4622197.0999999996</v>
      </c>
    </row>
    <row r="33" spans="1:5" x14ac:dyDescent="0.25">
      <c r="A33" s="34"/>
      <c r="B33" s="15" t="s">
        <v>217</v>
      </c>
      <c r="C33" s="14" t="s">
        <v>216</v>
      </c>
      <c r="D33" s="13">
        <v>56</v>
      </c>
      <c r="E33" s="108">
        <v>167941.3</v>
      </c>
    </row>
    <row r="34" spans="1:5" ht="24" x14ac:dyDescent="0.25">
      <c r="A34" s="34"/>
      <c r="B34" s="15" t="s">
        <v>215</v>
      </c>
      <c r="C34" s="14" t="s">
        <v>214</v>
      </c>
      <c r="D34" s="13">
        <v>437</v>
      </c>
      <c r="E34" s="108">
        <v>2619769.59</v>
      </c>
    </row>
    <row r="35" spans="1:5" x14ac:dyDescent="0.25">
      <c r="A35" s="34"/>
      <c r="B35" s="15" t="s">
        <v>213</v>
      </c>
      <c r="C35" s="14" t="s">
        <v>212</v>
      </c>
      <c r="D35" s="13">
        <v>18575</v>
      </c>
      <c r="E35" s="108">
        <v>50073149.340000004</v>
      </c>
    </row>
    <row r="36" spans="1:5" ht="24" x14ac:dyDescent="0.25">
      <c r="A36" s="34"/>
      <c r="B36" s="15" t="s">
        <v>211</v>
      </c>
      <c r="C36" s="14" t="s">
        <v>210</v>
      </c>
      <c r="D36" s="13">
        <v>7083</v>
      </c>
      <c r="E36" s="108">
        <v>42472761.149999999</v>
      </c>
    </row>
    <row r="37" spans="1:5" x14ac:dyDescent="0.25">
      <c r="A37" s="34"/>
      <c r="B37" s="15" t="s">
        <v>209</v>
      </c>
      <c r="C37" s="14" t="s">
        <v>208</v>
      </c>
      <c r="D37" s="13">
        <v>1733</v>
      </c>
      <c r="E37" s="108">
        <v>5186731.7</v>
      </c>
    </row>
    <row r="38" spans="1:5" x14ac:dyDescent="0.25">
      <c r="A38" s="34"/>
      <c r="B38" s="15" t="s">
        <v>207</v>
      </c>
      <c r="C38" s="14" t="s">
        <v>206</v>
      </c>
      <c r="D38" s="13">
        <v>18</v>
      </c>
      <c r="E38" s="108">
        <v>54000</v>
      </c>
    </row>
    <row r="39" spans="1:5" x14ac:dyDescent="0.25">
      <c r="A39" s="34"/>
      <c r="B39" s="15" t="s">
        <v>205</v>
      </c>
      <c r="C39" s="14" t="s">
        <v>204</v>
      </c>
      <c r="D39" s="13">
        <v>5</v>
      </c>
      <c r="E39" s="108">
        <v>15000</v>
      </c>
    </row>
    <row r="40" spans="1:5" x14ac:dyDescent="0.25">
      <c r="A40" s="34"/>
      <c r="B40" s="15" t="s">
        <v>203</v>
      </c>
      <c r="C40" s="14" t="s">
        <v>202</v>
      </c>
      <c r="D40" s="13">
        <v>105</v>
      </c>
      <c r="E40" s="108">
        <v>314882.59999999998</v>
      </c>
    </row>
    <row r="41" spans="1:5" x14ac:dyDescent="0.25">
      <c r="A41" s="34"/>
      <c r="B41" s="15" t="s">
        <v>201</v>
      </c>
      <c r="C41" s="14" t="s">
        <v>200</v>
      </c>
      <c r="D41" s="13">
        <v>710</v>
      </c>
      <c r="E41" s="108">
        <v>4045773.2800000003</v>
      </c>
    </row>
    <row r="42" spans="1:5" x14ac:dyDescent="0.25">
      <c r="A42" s="34"/>
      <c r="B42" s="15" t="s">
        <v>199</v>
      </c>
      <c r="C42" s="14" t="s">
        <v>198</v>
      </c>
      <c r="D42" s="13">
        <v>117</v>
      </c>
      <c r="E42" s="108">
        <v>350941.3</v>
      </c>
    </row>
    <row r="43" spans="1:5" x14ac:dyDescent="0.25">
      <c r="A43" s="34"/>
      <c r="B43" s="15" t="s">
        <v>197</v>
      </c>
      <c r="C43" s="14" t="s">
        <v>196</v>
      </c>
      <c r="D43" s="13">
        <v>1164</v>
      </c>
      <c r="E43" s="108">
        <v>6983647.8300000001</v>
      </c>
    </row>
    <row r="44" spans="1:5" x14ac:dyDescent="0.25">
      <c r="A44" s="34"/>
      <c r="B44" s="15" t="s">
        <v>195</v>
      </c>
      <c r="C44" s="14" t="s">
        <v>194</v>
      </c>
      <c r="D44" s="13">
        <v>43</v>
      </c>
      <c r="E44" s="108">
        <v>129000</v>
      </c>
    </row>
    <row r="45" spans="1:5" x14ac:dyDescent="0.25">
      <c r="A45" s="34"/>
      <c r="B45" s="15" t="s">
        <v>193</v>
      </c>
      <c r="C45" s="14" t="s">
        <v>192</v>
      </c>
      <c r="D45" s="13">
        <v>9186</v>
      </c>
      <c r="E45" s="108">
        <v>24268339.699999999</v>
      </c>
    </row>
    <row r="46" spans="1:5" x14ac:dyDescent="0.25">
      <c r="A46" s="34"/>
      <c r="B46" s="15" t="s">
        <v>191</v>
      </c>
      <c r="C46" s="14" t="s">
        <v>190</v>
      </c>
      <c r="D46" s="13">
        <v>273</v>
      </c>
      <c r="E46" s="108">
        <v>1636591.3199999998</v>
      </c>
    </row>
    <row r="47" spans="1:5" x14ac:dyDescent="0.25">
      <c r="A47" s="34"/>
      <c r="B47" s="15" t="s">
        <v>189</v>
      </c>
      <c r="C47" s="14" t="s">
        <v>188</v>
      </c>
      <c r="D47" s="13">
        <v>59</v>
      </c>
      <c r="E47" s="108">
        <v>353647.83</v>
      </c>
    </row>
    <row r="48" spans="1:5" x14ac:dyDescent="0.25">
      <c r="A48" s="34"/>
      <c r="B48" s="15" t="s">
        <v>187</v>
      </c>
      <c r="C48" s="14" t="s">
        <v>186</v>
      </c>
      <c r="D48" s="13">
        <v>491</v>
      </c>
      <c r="E48" s="108">
        <v>1471884.7000000002</v>
      </c>
    </row>
    <row r="49" spans="1:5" x14ac:dyDescent="0.25">
      <c r="A49" s="34"/>
      <c r="B49" s="15" t="s">
        <v>185</v>
      </c>
      <c r="C49" s="14" t="s">
        <v>184</v>
      </c>
      <c r="D49" s="13">
        <v>19</v>
      </c>
      <c r="E49" s="108">
        <v>56882.6</v>
      </c>
    </row>
    <row r="50" spans="1:5" x14ac:dyDescent="0.25">
      <c r="A50" s="34"/>
      <c r="B50" s="15" t="s">
        <v>183</v>
      </c>
      <c r="C50" s="14" t="s">
        <v>182</v>
      </c>
      <c r="D50" s="13">
        <v>390</v>
      </c>
      <c r="E50" s="108">
        <v>2339530.44</v>
      </c>
    </row>
    <row r="51" spans="1:5" x14ac:dyDescent="0.25">
      <c r="A51" s="34"/>
      <c r="B51" s="15" t="s">
        <v>181</v>
      </c>
      <c r="C51" s="14" t="s">
        <v>180</v>
      </c>
      <c r="D51" s="13">
        <v>58</v>
      </c>
      <c r="E51" s="108">
        <v>173530.40000000002</v>
      </c>
    </row>
    <row r="52" spans="1:5" x14ac:dyDescent="0.25">
      <c r="A52" s="34"/>
      <c r="B52" s="15" t="s">
        <v>179</v>
      </c>
      <c r="C52" s="14" t="s">
        <v>178</v>
      </c>
      <c r="D52" s="13">
        <v>1125</v>
      </c>
      <c r="E52" s="108">
        <v>4151786.28</v>
      </c>
    </row>
    <row r="53" spans="1:5" ht="24" x14ac:dyDescent="0.25">
      <c r="A53" s="34"/>
      <c r="B53" s="15" t="s">
        <v>177</v>
      </c>
      <c r="C53" s="14" t="s">
        <v>176</v>
      </c>
      <c r="D53" s="13">
        <v>7001</v>
      </c>
      <c r="E53" s="108">
        <v>45487170.159999996</v>
      </c>
    </row>
    <row r="54" spans="1:5" x14ac:dyDescent="0.25">
      <c r="A54" s="34"/>
      <c r="B54" s="15" t="s">
        <v>175</v>
      </c>
      <c r="C54" s="14" t="s">
        <v>174</v>
      </c>
      <c r="D54" s="13">
        <v>168</v>
      </c>
      <c r="E54" s="108">
        <v>1091745.6600000001</v>
      </c>
    </row>
    <row r="55" spans="1:5" ht="24" x14ac:dyDescent="0.25">
      <c r="A55" s="34"/>
      <c r="B55" s="15" t="s">
        <v>173</v>
      </c>
      <c r="C55" s="14" t="s">
        <v>172</v>
      </c>
      <c r="D55" s="13">
        <v>866</v>
      </c>
      <c r="E55" s="108">
        <v>5582837.29</v>
      </c>
    </row>
    <row r="56" spans="1:5" x14ac:dyDescent="0.25">
      <c r="A56" s="34"/>
      <c r="B56" s="15" t="s">
        <v>171</v>
      </c>
      <c r="C56" s="14" t="s">
        <v>170</v>
      </c>
      <c r="D56" s="13">
        <v>6</v>
      </c>
      <c r="E56" s="108">
        <v>18000</v>
      </c>
    </row>
    <row r="57" spans="1:5" x14ac:dyDescent="0.25">
      <c r="A57" s="34"/>
      <c r="B57" s="15" t="s">
        <v>169</v>
      </c>
      <c r="C57" s="14" t="s">
        <v>168</v>
      </c>
      <c r="D57" s="13">
        <v>114</v>
      </c>
      <c r="E57" s="108">
        <v>684000</v>
      </c>
    </row>
    <row r="58" spans="1:5" x14ac:dyDescent="0.25">
      <c r="A58" s="34"/>
      <c r="B58" s="15" t="s">
        <v>167</v>
      </c>
      <c r="C58" s="14" t="s">
        <v>166</v>
      </c>
      <c r="D58" s="13">
        <v>4</v>
      </c>
      <c r="E58" s="108">
        <v>24000</v>
      </c>
    </row>
    <row r="59" spans="1:5" x14ac:dyDescent="0.25">
      <c r="A59" s="34"/>
      <c r="B59" s="15" t="s">
        <v>165</v>
      </c>
      <c r="C59" s="14" t="s">
        <v>164</v>
      </c>
      <c r="D59" s="13">
        <v>19</v>
      </c>
      <c r="E59" s="108">
        <v>57000</v>
      </c>
    </row>
    <row r="60" spans="1:5" x14ac:dyDescent="0.25">
      <c r="A60" s="34"/>
      <c r="B60" s="15" t="s">
        <v>163</v>
      </c>
      <c r="C60" s="14" t="s">
        <v>162</v>
      </c>
      <c r="D60" s="13">
        <v>55</v>
      </c>
      <c r="E60" s="108">
        <v>165000</v>
      </c>
    </row>
    <row r="61" spans="1:5" x14ac:dyDescent="0.25">
      <c r="A61" s="34"/>
      <c r="B61" s="15" t="s">
        <v>161</v>
      </c>
      <c r="C61" s="14" t="s">
        <v>160</v>
      </c>
      <c r="D61" s="13">
        <v>10</v>
      </c>
      <c r="E61" s="108">
        <v>30000</v>
      </c>
    </row>
    <row r="62" spans="1:5" x14ac:dyDescent="0.25">
      <c r="A62" s="32" t="s">
        <v>159</v>
      </c>
      <c r="B62" s="11"/>
      <c r="C62" s="11"/>
      <c r="D62" s="10">
        <v>56683</v>
      </c>
      <c r="E62" s="109">
        <v>220906529.87999997</v>
      </c>
    </row>
    <row r="63" spans="1:5" x14ac:dyDescent="0.25">
      <c r="A63" s="14" t="s">
        <v>158</v>
      </c>
      <c r="B63" s="15" t="s">
        <v>157</v>
      </c>
      <c r="C63" s="14" t="s">
        <v>156</v>
      </c>
      <c r="D63" s="13">
        <v>5</v>
      </c>
      <c r="E63" s="108">
        <v>17000</v>
      </c>
    </row>
    <row r="64" spans="1:5" x14ac:dyDescent="0.25">
      <c r="A64" s="34"/>
      <c r="B64" s="15" t="s">
        <v>155</v>
      </c>
      <c r="C64" s="14" t="s">
        <v>154</v>
      </c>
      <c r="D64" s="13">
        <v>190</v>
      </c>
      <c r="E64" s="108">
        <v>1216000</v>
      </c>
    </row>
    <row r="65" spans="1:5" x14ac:dyDescent="0.25">
      <c r="A65" s="34"/>
      <c r="B65" s="15" t="s">
        <v>153</v>
      </c>
      <c r="C65" s="14" t="s">
        <v>152</v>
      </c>
      <c r="D65" s="13">
        <v>2898</v>
      </c>
      <c r="E65" s="108">
        <v>9269655.5700000003</v>
      </c>
    </row>
    <row r="66" spans="1:5" x14ac:dyDescent="0.25">
      <c r="A66" s="34"/>
      <c r="B66" s="15" t="s">
        <v>151</v>
      </c>
      <c r="C66" s="14" t="s">
        <v>150</v>
      </c>
      <c r="D66" s="13">
        <v>311</v>
      </c>
      <c r="E66" s="108">
        <v>1990400</v>
      </c>
    </row>
    <row r="67" spans="1:5" x14ac:dyDescent="0.25">
      <c r="A67" s="34"/>
      <c r="B67" s="15" t="s">
        <v>149</v>
      </c>
      <c r="C67" s="14" t="s">
        <v>148</v>
      </c>
      <c r="D67" s="13">
        <v>12</v>
      </c>
      <c r="E67" s="108">
        <v>40800</v>
      </c>
    </row>
    <row r="68" spans="1:5" x14ac:dyDescent="0.25">
      <c r="A68" s="34"/>
      <c r="B68" s="15" t="s">
        <v>147</v>
      </c>
      <c r="C68" s="14" t="s">
        <v>146</v>
      </c>
      <c r="D68" s="13">
        <v>1272</v>
      </c>
      <c r="E68" s="108">
        <v>4322272.24</v>
      </c>
    </row>
    <row r="69" spans="1:5" x14ac:dyDescent="0.25">
      <c r="A69" s="34"/>
      <c r="B69" s="15" t="s">
        <v>145</v>
      </c>
      <c r="C69" s="14" t="s">
        <v>144</v>
      </c>
      <c r="D69" s="13">
        <v>3</v>
      </c>
      <c r="E69" s="108">
        <v>19200</v>
      </c>
    </row>
    <row r="70" spans="1:5" x14ac:dyDescent="0.25">
      <c r="A70" s="34"/>
      <c r="B70" s="15" t="s">
        <v>143</v>
      </c>
      <c r="C70" s="14" t="s">
        <v>142</v>
      </c>
      <c r="D70" s="13">
        <v>281</v>
      </c>
      <c r="E70" s="108">
        <v>955400</v>
      </c>
    </row>
    <row r="71" spans="1:5" x14ac:dyDescent="0.25">
      <c r="A71" s="34"/>
      <c r="B71" s="15" t="s">
        <v>141</v>
      </c>
      <c r="C71" s="14" t="s">
        <v>140</v>
      </c>
      <c r="D71" s="13">
        <v>8</v>
      </c>
      <c r="E71" s="108">
        <v>27200</v>
      </c>
    </row>
    <row r="72" spans="1:5" x14ac:dyDescent="0.25">
      <c r="A72" s="34"/>
      <c r="B72" s="15" t="s">
        <v>139</v>
      </c>
      <c r="C72" s="14" t="s">
        <v>138</v>
      </c>
      <c r="D72" s="13">
        <v>15</v>
      </c>
      <c r="E72" s="108">
        <v>96000</v>
      </c>
    </row>
    <row r="73" spans="1:5" x14ac:dyDescent="0.25">
      <c r="A73" s="34"/>
      <c r="B73" s="15" t="s">
        <v>137</v>
      </c>
      <c r="C73" s="14" t="s">
        <v>136</v>
      </c>
      <c r="D73" s="13">
        <v>2</v>
      </c>
      <c r="E73" s="108">
        <v>6400</v>
      </c>
    </row>
    <row r="74" spans="1:5" x14ac:dyDescent="0.25">
      <c r="A74" s="34"/>
      <c r="B74" s="15" t="s">
        <v>135</v>
      </c>
      <c r="C74" s="14" t="s">
        <v>134</v>
      </c>
      <c r="D74" s="13">
        <v>43</v>
      </c>
      <c r="E74" s="108">
        <v>146200</v>
      </c>
    </row>
    <row r="75" spans="1:5" x14ac:dyDescent="0.25">
      <c r="A75" s="34"/>
      <c r="B75" s="15" t="s">
        <v>133</v>
      </c>
      <c r="C75" s="14" t="s">
        <v>132</v>
      </c>
      <c r="D75" s="13">
        <v>222</v>
      </c>
      <c r="E75" s="108">
        <v>1420800</v>
      </c>
    </row>
    <row r="76" spans="1:5" x14ac:dyDescent="0.25">
      <c r="A76" s="34"/>
      <c r="B76" s="15" t="s">
        <v>131</v>
      </c>
      <c r="C76" s="14" t="s">
        <v>130</v>
      </c>
      <c r="D76" s="13">
        <v>3009</v>
      </c>
      <c r="E76" s="108">
        <v>11125916.220000001</v>
      </c>
    </row>
    <row r="77" spans="1:5" x14ac:dyDescent="0.25">
      <c r="A77" s="34"/>
      <c r="B77" s="15" t="s">
        <v>129</v>
      </c>
      <c r="C77" s="14" t="s">
        <v>128</v>
      </c>
      <c r="D77" s="13">
        <v>1693</v>
      </c>
      <c r="E77" s="108">
        <v>10835200</v>
      </c>
    </row>
    <row r="78" spans="1:5" x14ac:dyDescent="0.25">
      <c r="A78" s="34"/>
      <c r="B78" s="15" t="s">
        <v>127</v>
      </c>
      <c r="C78" s="14" t="s">
        <v>126</v>
      </c>
      <c r="D78" s="13">
        <v>1</v>
      </c>
      <c r="E78" s="108">
        <v>6400</v>
      </c>
    </row>
    <row r="79" spans="1:5" x14ac:dyDescent="0.25">
      <c r="A79" s="34"/>
      <c r="B79" s="15" t="s">
        <v>125</v>
      </c>
      <c r="C79" s="14" t="s">
        <v>124</v>
      </c>
      <c r="D79" s="13">
        <v>55</v>
      </c>
      <c r="E79" s="108">
        <v>187000</v>
      </c>
    </row>
    <row r="80" spans="1:5" x14ac:dyDescent="0.25">
      <c r="A80" s="34"/>
      <c r="B80" s="15" t="s">
        <v>123</v>
      </c>
      <c r="C80" s="14" t="s">
        <v>122</v>
      </c>
      <c r="D80" s="13">
        <v>7</v>
      </c>
      <c r="E80" s="108">
        <v>22400</v>
      </c>
    </row>
    <row r="81" spans="1:5" x14ac:dyDescent="0.25">
      <c r="A81" s="34"/>
      <c r="B81" s="15" t="s">
        <v>121</v>
      </c>
      <c r="C81" s="14" t="s">
        <v>120</v>
      </c>
      <c r="D81" s="13">
        <v>561</v>
      </c>
      <c r="E81" s="108">
        <v>1794386.07</v>
      </c>
    </row>
    <row r="82" spans="1:5" x14ac:dyDescent="0.25">
      <c r="A82" s="34"/>
      <c r="B82" s="15" t="s">
        <v>119</v>
      </c>
      <c r="C82" s="14" t="s">
        <v>118</v>
      </c>
      <c r="D82" s="13">
        <v>1909</v>
      </c>
      <c r="E82" s="108">
        <v>11454000</v>
      </c>
    </row>
    <row r="83" spans="1:5" x14ac:dyDescent="0.25">
      <c r="A83" s="34"/>
      <c r="B83" s="15" t="s">
        <v>117</v>
      </c>
      <c r="C83" s="14" t="s">
        <v>116</v>
      </c>
      <c r="D83" s="13">
        <v>325</v>
      </c>
      <c r="E83" s="108">
        <v>1234182.1499999999</v>
      </c>
    </row>
    <row r="84" spans="1:5" x14ac:dyDescent="0.25">
      <c r="A84" s="34"/>
      <c r="B84" s="15" t="s">
        <v>115</v>
      </c>
      <c r="C84" s="14" t="s">
        <v>114</v>
      </c>
      <c r="D84" s="13">
        <v>818</v>
      </c>
      <c r="E84" s="108">
        <v>5317000</v>
      </c>
    </row>
    <row r="85" spans="1:5" x14ac:dyDescent="0.25">
      <c r="A85" s="34"/>
      <c r="B85" s="15" t="s">
        <v>113</v>
      </c>
      <c r="C85" s="14" t="s">
        <v>112</v>
      </c>
      <c r="D85" s="13">
        <v>122</v>
      </c>
      <c r="E85" s="108">
        <v>463600</v>
      </c>
    </row>
    <row r="86" spans="1:5" x14ac:dyDescent="0.25">
      <c r="A86" s="34"/>
      <c r="B86" s="15" t="s">
        <v>111</v>
      </c>
      <c r="C86" s="14" t="s">
        <v>110</v>
      </c>
      <c r="D86" s="13">
        <v>138</v>
      </c>
      <c r="E86" s="108">
        <v>897000</v>
      </c>
    </row>
    <row r="87" spans="1:5" x14ac:dyDescent="0.25">
      <c r="A87" s="34"/>
      <c r="B87" s="15" t="s">
        <v>109</v>
      </c>
      <c r="C87" s="14" t="s">
        <v>108</v>
      </c>
      <c r="D87" s="13">
        <v>48</v>
      </c>
      <c r="E87" s="108">
        <v>163200</v>
      </c>
    </row>
    <row r="88" spans="1:5" x14ac:dyDescent="0.25">
      <c r="A88" s="32" t="s">
        <v>107</v>
      </c>
      <c r="B88" s="11"/>
      <c r="C88" s="11"/>
      <c r="D88" s="10">
        <v>13948</v>
      </c>
      <c r="E88" s="109">
        <v>63027612.25</v>
      </c>
    </row>
    <row r="89" spans="1:5" x14ac:dyDescent="0.25">
      <c r="A89" s="110" t="s">
        <v>106</v>
      </c>
      <c r="B89" s="15" t="s">
        <v>105</v>
      </c>
      <c r="C89" s="14" t="s">
        <v>104</v>
      </c>
      <c r="D89" s="13">
        <v>43358</v>
      </c>
      <c r="E89" s="108">
        <v>25180058.679999996</v>
      </c>
    </row>
    <row r="90" spans="1:5" x14ac:dyDescent="0.25">
      <c r="A90" s="111"/>
      <c r="B90" s="15" t="s">
        <v>103</v>
      </c>
      <c r="C90" s="14" t="s">
        <v>102</v>
      </c>
      <c r="D90" s="13">
        <v>871</v>
      </c>
      <c r="E90" s="108">
        <v>509396.92</v>
      </c>
    </row>
    <row r="91" spans="1:5" x14ac:dyDescent="0.25">
      <c r="A91" s="34"/>
      <c r="B91" s="15" t="s">
        <v>101</v>
      </c>
      <c r="C91" s="14" t="s">
        <v>100</v>
      </c>
      <c r="D91" s="13">
        <v>356</v>
      </c>
      <c r="E91" s="108">
        <v>208260</v>
      </c>
    </row>
    <row r="92" spans="1:5" x14ac:dyDescent="0.25">
      <c r="A92" s="34"/>
      <c r="B92" s="15" t="s">
        <v>99</v>
      </c>
      <c r="C92" s="14" t="s">
        <v>98</v>
      </c>
      <c r="D92" s="13">
        <v>618</v>
      </c>
      <c r="E92" s="108">
        <v>361460.96</v>
      </c>
    </row>
    <row r="93" spans="1:5" x14ac:dyDescent="0.25">
      <c r="A93" s="34"/>
      <c r="B93" s="15" t="s">
        <v>97</v>
      </c>
      <c r="C93" s="14" t="s">
        <v>96</v>
      </c>
      <c r="D93" s="13">
        <v>99</v>
      </c>
      <c r="E93" s="108">
        <v>57915</v>
      </c>
    </row>
    <row r="94" spans="1:5" x14ac:dyDescent="0.25">
      <c r="A94" s="34"/>
      <c r="B94" s="15" t="s">
        <v>95</v>
      </c>
      <c r="C94" s="14" t="s">
        <v>94</v>
      </c>
      <c r="D94" s="13">
        <v>512</v>
      </c>
      <c r="E94" s="108">
        <v>299381.92000000004</v>
      </c>
    </row>
    <row r="95" spans="1:5" x14ac:dyDescent="0.25">
      <c r="A95" s="34"/>
      <c r="B95" s="15" t="s">
        <v>93</v>
      </c>
      <c r="C95" s="14" t="s">
        <v>92</v>
      </c>
      <c r="D95" s="13">
        <v>625</v>
      </c>
      <c r="E95" s="108">
        <v>365452.4</v>
      </c>
    </row>
    <row r="96" spans="1:5" x14ac:dyDescent="0.25">
      <c r="A96" s="34"/>
      <c r="B96" s="15" t="s">
        <v>91</v>
      </c>
      <c r="C96" s="14" t="s">
        <v>90</v>
      </c>
      <c r="D96" s="13">
        <v>16609</v>
      </c>
      <c r="E96" s="108">
        <v>9657028.6799999997</v>
      </c>
    </row>
    <row r="97" spans="1:5" x14ac:dyDescent="0.25">
      <c r="A97" s="34"/>
      <c r="B97" s="15" t="s">
        <v>89</v>
      </c>
      <c r="C97" s="14" t="s">
        <v>88</v>
      </c>
      <c r="D97" s="13">
        <v>2167</v>
      </c>
      <c r="E97" s="108">
        <v>1261170.72</v>
      </c>
    </row>
    <row r="98" spans="1:5" x14ac:dyDescent="0.25">
      <c r="A98" s="34"/>
      <c r="B98" s="15" t="s">
        <v>87</v>
      </c>
      <c r="C98" s="14" t="s">
        <v>86</v>
      </c>
      <c r="D98" s="13">
        <v>5560</v>
      </c>
      <c r="E98" s="108">
        <v>3252600</v>
      </c>
    </row>
    <row r="99" spans="1:5" x14ac:dyDescent="0.25">
      <c r="A99" s="34"/>
      <c r="B99" s="15" t="s">
        <v>85</v>
      </c>
      <c r="C99" s="14" t="s">
        <v>84</v>
      </c>
      <c r="D99" s="13">
        <v>5894</v>
      </c>
      <c r="E99" s="108">
        <v>3421720.28</v>
      </c>
    </row>
    <row r="100" spans="1:5" x14ac:dyDescent="0.25">
      <c r="A100" s="34"/>
      <c r="B100" s="15" t="s">
        <v>83</v>
      </c>
      <c r="C100" s="14" t="s">
        <v>82</v>
      </c>
      <c r="D100" s="13">
        <v>10517</v>
      </c>
      <c r="E100" s="108">
        <v>6105049.04</v>
      </c>
    </row>
    <row r="101" spans="1:5" x14ac:dyDescent="0.25">
      <c r="A101" s="32" t="s">
        <v>81</v>
      </c>
      <c r="B101" s="11"/>
      <c r="C101" s="11"/>
      <c r="D101" s="10">
        <v>87186</v>
      </c>
      <c r="E101" s="109">
        <v>50679494.600000001</v>
      </c>
    </row>
    <row r="102" spans="1:5" x14ac:dyDescent="0.25">
      <c r="A102" s="110" t="s">
        <v>80</v>
      </c>
      <c r="B102" s="15" t="s">
        <v>79</v>
      </c>
      <c r="C102" s="14" t="s">
        <v>78</v>
      </c>
      <c r="D102" s="13">
        <v>79</v>
      </c>
      <c r="E102" s="108">
        <v>58065</v>
      </c>
    </row>
    <row r="103" spans="1:5" x14ac:dyDescent="0.25">
      <c r="A103" s="111"/>
      <c r="B103" s="15" t="s">
        <v>77</v>
      </c>
      <c r="C103" s="14" t="s">
        <v>76</v>
      </c>
      <c r="D103" s="13">
        <v>488</v>
      </c>
      <c r="E103" s="108">
        <v>361537.36</v>
      </c>
    </row>
    <row r="104" spans="1:5" x14ac:dyDescent="0.25">
      <c r="A104" s="34"/>
      <c r="B104" s="15" t="s">
        <v>75</v>
      </c>
      <c r="C104" s="14" t="s">
        <v>74</v>
      </c>
      <c r="D104" s="13">
        <v>38</v>
      </c>
      <c r="E104" s="108">
        <v>33430.47</v>
      </c>
    </row>
    <row r="105" spans="1:5" x14ac:dyDescent="0.25">
      <c r="A105" s="34"/>
      <c r="B105" s="15" t="s">
        <v>73</v>
      </c>
      <c r="C105" s="14" t="s">
        <v>72</v>
      </c>
      <c r="D105" s="13">
        <v>1097</v>
      </c>
      <c r="E105" s="108">
        <v>1644707.64</v>
      </c>
    </row>
    <row r="106" spans="1:5" x14ac:dyDescent="0.25">
      <c r="A106" s="34"/>
      <c r="B106" s="15" t="s">
        <v>71</v>
      </c>
      <c r="C106" s="14" t="s">
        <v>70</v>
      </c>
      <c r="D106" s="13">
        <v>191</v>
      </c>
      <c r="E106" s="108">
        <v>286500</v>
      </c>
    </row>
    <row r="107" spans="1:5" x14ac:dyDescent="0.25">
      <c r="A107" s="34"/>
      <c r="B107" s="15" t="s">
        <v>69</v>
      </c>
      <c r="C107" s="14" t="s">
        <v>68</v>
      </c>
      <c r="D107" s="13">
        <v>38038</v>
      </c>
      <c r="E107" s="108">
        <v>34747625.5</v>
      </c>
    </row>
    <row r="108" spans="1:5" x14ac:dyDescent="0.25">
      <c r="A108" s="34"/>
      <c r="B108" s="15" t="s">
        <v>67</v>
      </c>
      <c r="C108" s="14" t="s">
        <v>66</v>
      </c>
      <c r="D108" s="13">
        <v>17</v>
      </c>
      <c r="E108" s="108">
        <v>25500</v>
      </c>
    </row>
    <row r="109" spans="1:5" x14ac:dyDescent="0.25">
      <c r="A109" s="34"/>
      <c r="B109" s="15" t="s">
        <v>65</v>
      </c>
      <c r="C109" s="14" t="s">
        <v>64</v>
      </c>
      <c r="D109" s="13">
        <v>3173</v>
      </c>
      <c r="E109" s="108">
        <v>2901253</v>
      </c>
    </row>
    <row r="110" spans="1:5" x14ac:dyDescent="0.25">
      <c r="A110" s="34"/>
      <c r="B110" s="15" t="s">
        <v>63</v>
      </c>
      <c r="C110" s="14" t="s">
        <v>62</v>
      </c>
      <c r="D110" s="13">
        <v>3684</v>
      </c>
      <c r="E110" s="108">
        <v>5524327.2400000002</v>
      </c>
    </row>
    <row r="111" spans="1:5" x14ac:dyDescent="0.25">
      <c r="A111" s="34"/>
      <c r="B111" s="15" t="s">
        <v>61</v>
      </c>
      <c r="C111" s="14" t="s">
        <v>60</v>
      </c>
      <c r="D111" s="13">
        <v>447</v>
      </c>
      <c r="E111" s="108">
        <v>409452</v>
      </c>
    </row>
    <row r="112" spans="1:5" x14ac:dyDescent="0.25">
      <c r="A112" s="34"/>
      <c r="B112" s="15" t="s">
        <v>59</v>
      </c>
      <c r="C112" s="14" t="s">
        <v>58</v>
      </c>
      <c r="D112" s="13">
        <v>5195</v>
      </c>
      <c r="E112" s="108">
        <v>3675365.6200000006</v>
      </c>
    </row>
    <row r="113" spans="1:5" x14ac:dyDescent="0.25">
      <c r="A113" s="34"/>
      <c r="B113" s="15" t="s">
        <v>57</v>
      </c>
      <c r="C113" s="14" t="s">
        <v>56</v>
      </c>
      <c r="D113" s="13">
        <v>790</v>
      </c>
      <c r="E113" s="108">
        <v>1240300</v>
      </c>
    </row>
    <row r="114" spans="1:5" x14ac:dyDescent="0.25">
      <c r="A114" s="34"/>
      <c r="B114" s="15" t="s">
        <v>55</v>
      </c>
      <c r="C114" s="14" t="s">
        <v>54</v>
      </c>
      <c r="D114" s="13">
        <v>186</v>
      </c>
      <c r="E114" s="108">
        <v>157914</v>
      </c>
    </row>
    <row r="115" spans="1:5" x14ac:dyDescent="0.25">
      <c r="A115" s="34"/>
      <c r="B115" s="15" t="s">
        <v>53</v>
      </c>
      <c r="C115" s="14" t="s">
        <v>52</v>
      </c>
      <c r="D115" s="13">
        <v>169</v>
      </c>
      <c r="E115" s="108">
        <v>74347.839999999997</v>
      </c>
    </row>
    <row r="116" spans="1:5" x14ac:dyDescent="0.25">
      <c r="A116" s="34"/>
      <c r="B116" s="15" t="s">
        <v>51</v>
      </c>
      <c r="C116" s="14" t="s">
        <v>50</v>
      </c>
      <c r="D116" s="13">
        <v>895</v>
      </c>
      <c r="E116" s="108">
        <v>393892.72</v>
      </c>
    </row>
    <row r="117" spans="1:5" x14ac:dyDescent="0.25">
      <c r="A117" s="34"/>
      <c r="B117" s="15" t="s">
        <v>49</v>
      </c>
      <c r="C117" s="14" t="s">
        <v>48</v>
      </c>
      <c r="D117" s="13">
        <v>14</v>
      </c>
      <c r="E117" s="108">
        <v>16254</v>
      </c>
    </row>
    <row r="118" spans="1:5" x14ac:dyDescent="0.25">
      <c r="A118" s="34"/>
      <c r="B118" s="15" t="s">
        <v>47</v>
      </c>
      <c r="C118" s="14" t="s">
        <v>46</v>
      </c>
      <c r="D118" s="13">
        <v>831</v>
      </c>
      <c r="E118" s="108">
        <v>366445.12</v>
      </c>
    </row>
    <row r="119" spans="1:5" x14ac:dyDescent="0.25">
      <c r="A119" s="34"/>
      <c r="B119" s="15" t="s">
        <v>45</v>
      </c>
      <c r="C119" s="14" t="s">
        <v>44</v>
      </c>
      <c r="D119" s="13">
        <v>400</v>
      </c>
      <c r="E119" s="108">
        <v>176374.12</v>
      </c>
    </row>
    <row r="120" spans="1:5" x14ac:dyDescent="0.25">
      <c r="A120" s="32" t="s">
        <v>43</v>
      </c>
      <c r="B120" s="11"/>
      <c r="C120" s="11"/>
      <c r="D120" s="10">
        <v>55732</v>
      </c>
      <c r="E120" s="109">
        <v>52093291.629999995</v>
      </c>
    </row>
    <row r="121" spans="1:5" ht="15" customHeight="1" x14ac:dyDescent="0.25">
      <c r="A121" s="110" t="s">
        <v>42</v>
      </c>
      <c r="B121" s="15" t="s">
        <v>41</v>
      </c>
      <c r="C121" s="14" t="s">
        <v>40</v>
      </c>
      <c r="D121" s="13">
        <v>8</v>
      </c>
      <c r="E121" s="108">
        <v>12809.36</v>
      </c>
    </row>
    <row r="122" spans="1:5" ht="15" customHeight="1" x14ac:dyDescent="0.25">
      <c r="A122" s="112"/>
      <c r="B122" s="15" t="s">
        <v>39</v>
      </c>
      <c r="C122" s="14" t="s">
        <v>38</v>
      </c>
      <c r="D122" s="13">
        <v>17</v>
      </c>
      <c r="E122" s="108">
        <v>29669.59</v>
      </c>
    </row>
    <row r="123" spans="1:5" ht="15" customHeight="1" x14ac:dyDescent="0.25">
      <c r="A123" s="112"/>
      <c r="B123" s="15" t="s">
        <v>37</v>
      </c>
      <c r="C123" s="14" t="s">
        <v>36</v>
      </c>
      <c r="D123" s="13">
        <v>37</v>
      </c>
      <c r="E123" s="108">
        <v>74261.22</v>
      </c>
    </row>
    <row r="124" spans="1:5" ht="15" customHeight="1" x14ac:dyDescent="0.25">
      <c r="A124" s="112"/>
      <c r="B124" s="15" t="s">
        <v>35</v>
      </c>
      <c r="C124" s="14" t="s">
        <v>34</v>
      </c>
      <c r="D124" s="13">
        <v>815</v>
      </c>
      <c r="E124" s="108">
        <v>1717539.15</v>
      </c>
    </row>
    <row r="125" spans="1:5" ht="15" customHeight="1" x14ac:dyDescent="0.25">
      <c r="A125" s="113"/>
      <c r="B125" s="15" t="s">
        <v>33</v>
      </c>
      <c r="C125" s="14" t="s">
        <v>32</v>
      </c>
      <c r="D125" s="13">
        <v>11704</v>
      </c>
      <c r="E125" s="108">
        <v>25898377.120000001</v>
      </c>
    </row>
    <row r="126" spans="1:5" ht="25.5" customHeight="1" x14ac:dyDescent="0.25">
      <c r="A126" s="114" t="s">
        <v>31</v>
      </c>
      <c r="B126" s="115"/>
      <c r="C126" s="116"/>
      <c r="D126" s="10">
        <v>12581</v>
      </c>
      <c r="E126" s="109">
        <v>27732656.440000001</v>
      </c>
    </row>
    <row r="127" spans="1:5" ht="24" x14ac:dyDescent="0.25">
      <c r="A127" s="110" t="s">
        <v>30</v>
      </c>
      <c r="B127" s="15" t="s">
        <v>29</v>
      </c>
      <c r="C127" s="14" t="s">
        <v>28</v>
      </c>
      <c r="D127" s="13">
        <v>101</v>
      </c>
      <c r="E127" s="108">
        <v>397254.21</v>
      </c>
    </row>
    <row r="128" spans="1:5" ht="24" x14ac:dyDescent="0.25">
      <c r="A128" s="112"/>
      <c r="B128" s="15" t="s">
        <v>27</v>
      </c>
      <c r="C128" s="14" t="s">
        <v>26</v>
      </c>
      <c r="D128" s="13">
        <v>237</v>
      </c>
      <c r="E128" s="108">
        <v>869230.67999999993</v>
      </c>
    </row>
    <row r="129" spans="1:5" x14ac:dyDescent="0.25">
      <c r="A129" s="112"/>
      <c r="B129" s="15" t="s">
        <v>25</v>
      </c>
      <c r="C129" s="14" t="s">
        <v>24</v>
      </c>
      <c r="D129" s="13">
        <v>107</v>
      </c>
      <c r="E129" s="108">
        <v>451285.33999999997</v>
      </c>
    </row>
    <row r="130" spans="1:5" x14ac:dyDescent="0.25">
      <c r="A130" s="112"/>
      <c r="B130" s="15" t="s">
        <v>23</v>
      </c>
      <c r="C130" s="14" t="s">
        <v>22</v>
      </c>
      <c r="D130" s="13">
        <v>134</v>
      </c>
      <c r="E130" s="108">
        <v>932827.6</v>
      </c>
    </row>
    <row r="131" spans="1:5" x14ac:dyDescent="0.25">
      <c r="A131" s="112"/>
      <c r="B131" s="15" t="s">
        <v>21</v>
      </c>
      <c r="C131" s="14" t="s">
        <v>20</v>
      </c>
      <c r="D131" s="13">
        <v>201</v>
      </c>
      <c r="E131" s="108">
        <v>1350080.8199999998</v>
      </c>
    </row>
    <row r="132" spans="1:5" x14ac:dyDescent="0.25">
      <c r="A132" s="112"/>
      <c r="B132" s="15" t="s">
        <v>19</v>
      </c>
      <c r="C132" s="14" t="s">
        <v>18</v>
      </c>
      <c r="D132" s="13">
        <v>148</v>
      </c>
      <c r="E132" s="108">
        <v>336691.12</v>
      </c>
    </row>
    <row r="133" spans="1:5" x14ac:dyDescent="0.25">
      <c r="A133" s="111"/>
      <c r="B133" s="15" t="s">
        <v>17</v>
      </c>
      <c r="C133" s="14" t="s">
        <v>16</v>
      </c>
      <c r="D133" s="13">
        <v>148</v>
      </c>
      <c r="E133" s="108">
        <v>336691.12</v>
      </c>
    </row>
    <row r="134" spans="1:5" x14ac:dyDescent="0.25">
      <c r="A134" s="34"/>
      <c r="B134" s="15" t="s">
        <v>15</v>
      </c>
      <c r="C134" s="14" t="s">
        <v>14</v>
      </c>
      <c r="D134" s="13">
        <v>53</v>
      </c>
      <c r="E134" s="108">
        <v>738857.10000000009</v>
      </c>
    </row>
    <row r="135" spans="1:5" x14ac:dyDescent="0.25">
      <c r="A135" s="34"/>
      <c r="B135" s="15" t="s">
        <v>13</v>
      </c>
      <c r="C135" s="14" t="s">
        <v>12</v>
      </c>
      <c r="D135" s="13">
        <v>39</v>
      </c>
      <c r="E135" s="108">
        <v>442696.80000000005</v>
      </c>
    </row>
    <row r="136" spans="1:5" x14ac:dyDescent="0.25">
      <c r="A136" s="34"/>
      <c r="B136" s="15" t="s">
        <v>11</v>
      </c>
      <c r="C136" s="14" t="s">
        <v>10</v>
      </c>
      <c r="D136" s="13">
        <v>11</v>
      </c>
      <c r="E136" s="108">
        <v>31143.199999999997</v>
      </c>
    </row>
    <row r="137" spans="1:5" x14ac:dyDescent="0.25">
      <c r="A137" s="34"/>
      <c r="B137" s="15" t="s">
        <v>9</v>
      </c>
      <c r="C137" s="14" t="s">
        <v>8</v>
      </c>
      <c r="D137" s="13">
        <v>225</v>
      </c>
      <c r="E137" s="108">
        <v>689445</v>
      </c>
    </row>
    <row r="138" spans="1:5" x14ac:dyDescent="0.25">
      <c r="A138" s="34"/>
      <c r="B138" s="15" t="s">
        <v>7</v>
      </c>
      <c r="C138" s="14" t="s">
        <v>6</v>
      </c>
      <c r="D138" s="13">
        <v>1</v>
      </c>
      <c r="E138" s="108">
        <v>2220.1999999999998</v>
      </c>
    </row>
    <row r="139" spans="1:5" x14ac:dyDescent="0.25">
      <c r="A139" s="32" t="s">
        <v>5</v>
      </c>
      <c r="B139" s="11"/>
      <c r="C139" s="11"/>
      <c r="D139" s="10">
        <v>1405</v>
      </c>
      <c r="E139" s="109">
        <v>6578423.1900000004</v>
      </c>
    </row>
    <row r="140" spans="1:5" ht="24" x14ac:dyDescent="0.25">
      <c r="A140" s="14" t="s">
        <v>4</v>
      </c>
      <c r="B140" s="15" t="s">
        <v>3</v>
      </c>
      <c r="C140" s="14" t="s">
        <v>2</v>
      </c>
      <c r="D140" s="13">
        <v>4000</v>
      </c>
      <c r="E140" s="108">
        <v>1640000</v>
      </c>
    </row>
    <row r="141" spans="1:5" x14ac:dyDescent="0.25">
      <c r="A141" s="32" t="s">
        <v>1</v>
      </c>
      <c r="B141" s="11"/>
      <c r="C141" s="11"/>
      <c r="D141" s="10">
        <v>4000</v>
      </c>
      <c r="E141" s="109">
        <v>1640000</v>
      </c>
    </row>
    <row r="142" spans="1:5" x14ac:dyDescent="0.25">
      <c r="A142" s="9" t="s">
        <v>0</v>
      </c>
      <c r="B142" s="117"/>
      <c r="C142" s="117"/>
      <c r="D142" s="118">
        <v>231535</v>
      </c>
      <c r="E142" s="119">
        <v>422658007.99000001</v>
      </c>
    </row>
  </sheetData>
  <mergeCells count="6">
    <mergeCell ref="A13:E13"/>
    <mergeCell ref="A89:A90"/>
    <mergeCell ref="A102:A103"/>
    <mergeCell ref="A121:A125"/>
    <mergeCell ref="A126:C126"/>
    <mergeCell ref="A127:A133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385"/>
  <sheetViews>
    <sheetView zoomScaleNormal="100" workbookViewId="0">
      <selection activeCell="H36" sqref="H36"/>
    </sheetView>
  </sheetViews>
  <sheetFormatPr defaultRowHeight="12" x14ac:dyDescent="0.25"/>
  <cols>
    <col min="1" max="1" width="5.5703125" style="30" customWidth="1"/>
    <col min="2" max="2" width="10.85546875" style="30" customWidth="1"/>
    <col min="3" max="3" width="48.5703125" style="31" customWidth="1"/>
    <col min="4" max="4" width="15" style="30" bestFit="1" customWidth="1"/>
    <col min="5" max="5" width="53.28515625" style="30" customWidth="1"/>
    <col min="6" max="6" width="16.85546875" style="29" customWidth="1"/>
    <col min="7" max="7" width="19.42578125" style="28" customWidth="1"/>
    <col min="8" max="16384" width="9.140625" style="5"/>
  </cols>
  <sheetData>
    <row r="1" spans="1:7" x14ac:dyDescent="0.25">
      <c r="F1" s="7" t="s">
        <v>266</v>
      </c>
    </row>
    <row r="2" spans="1:7" ht="27.75" customHeight="1" x14ac:dyDescent="0.25">
      <c r="F2" s="26" t="s">
        <v>262</v>
      </c>
    </row>
    <row r="3" spans="1:7" x14ac:dyDescent="0.25">
      <c r="F3" s="7" t="s">
        <v>265</v>
      </c>
    </row>
    <row r="4" spans="1:7" x14ac:dyDescent="0.25">
      <c r="F4" s="7" t="s">
        <v>264</v>
      </c>
    </row>
    <row r="5" spans="1:7" x14ac:dyDescent="0.25">
      <c r="F5" s="7" t="str">
        <f>'[6]Исследования 2023_Общий'!D5</f>
        <v>Кировской области от 28.12.2023 № 18/7</v>
      </c>
    </row>
    <row r="7" spans="1:7" x14ac:dyDescent="0.25">
      <c r="F7" s="20" t="s">
        <v>330</v>
      </c>
    </row>
    <row r="8" spans="1:7" ht="27.75" customHeight="1" x14ac:dyDescent="0.25">
      <c r="F8" s="54" t="s">
        <v>262</v>
      </c>
    </row>
    <row r="9" spans="1:7" x14ac:dyDescent="0.25">
      <c r="F9" s="20" t="s">
        <v>261</v>
      </c>
    </row>
    <row r="10" spans="1:7" x14ac:dyDescent="0.25">
      <c r="F10" s="20" t="s">
        <v>260</v>
      </c>
    </row>
    <row r="11" spans="1:7" x14ac:dyDescent="0.25">
      <c r="F11" s="53" t="s">
        <v>259</v>
      </c>
      <c r="G11" s="52"/>
    </row>
    <row r="13" spans="1:7" ht="14.25" x14ac:dyDescent="0.25">
      <c r="A13" s="102" t="s">
        <v>329</v>
      </c>
      <c r="B13" s="102"/>
      <c r="C13" s="102"/>
      <c r="D13" s="102"/>
      <c r="E13" s="102"/>
      <c r="F13" s="102"/>
      <c r="G13" s="102"/>
    </row>
    <row r="14" spans="1:7" x14ac:dyDescent="0.25">
      <c r="A14" s="51"/>
      <c r="B14" s="51"/>
      <c r="C14" s="51"/>
      <c r="D14" s="50"/>
      <c r="E14" s="50"/>
      <c r="F14" s="49"/>
      <c r="G14" s="48"/>
    </row>
    <row r="15" spans="1:7" ht="24" x14ac:dyDescent="0.25">
      <c r="A15" s="47" t="s">
        <v>328</v>
      </c>
      <c r="B15" s="47" t="s">
        <v>327</v>
      </c>
      <c r="C15" s="47" t="s">
        <v>326</v>
      </c>
      <c r="D15" s="47" t="s">
        <v>256</v>
      </c>
      <c r="E15" s="46" t="s">
        <v>255</v>
      </c>
      <c r="F15" s="45" t="s">
        <v>254</v>
      </c>
      <c r="G15" s="44" t="s">
        <v>253</v>
      </c>
    </row>
    <row r="16" spans="1:7" x14ac:dyDescent="0.25">
      <c r="A16" s="38">
        <v>1</v>
      </c>
      <c r="B16" s="36">
        <v>430002</v>
      </c>
      <c r="C16" s="14" t="s">
        <v>325</v>
      </c>
      <c r="D16" s="15" t="s">
        <v>219</v>
      </c>
      <c r="E16" s="14" t="s">
        <v>218</v>
      </c>
      <c r="F16" s="13">
        <v>70</v>
      </c>
      <c r="G16" s="108">
        <v>210000</v>
      </c>
    </row>
    <row r="17" spans="1:7" x14ac:dyDescent="0.25">
      <c r="A17" s="40"/>
      <c r="B17" s="33"/>
      <c r="C17" s="34"/>
      <c r="D17" s="15" t="s">
        <v>213</v>
      </c>
      <c r="E17" s="14" t="s">
        <v>212</v>
      </c>
      <c r="F17" s="13">
        <v>278</v>
      </c>
      <c r="G17" s="108">
        <v>750600</v>
      </c>
    </row>
    <row r="18" spans="1:7" x14ac:dyDescent="0.25">
      <c r="A18" s="40"/>
      <c r="B18" s="33"/>
      <c r="C18" s="34"/>
      <c r="D18" s="15" t="s">
        <v>193</v>
      </c>
      <c r="E18" s="14" t="s">
        <v>192</v>
      </c>
      <c r="F18" s="13">
        <v>105</v>
      </c>
      <c r="G18" s="108">
        <v>278250</v>
      </c>
    </row>
    <row r="19" spans="1:7" x14ac:dyDescent="0.25">
      <c r="A19" s="37"/>
      <c r="B19" s="33"/>
      <c r="C19" s="120" t="s">
        <v>324</v>
      </c>
      <c r="D19" s="121"/>
      <c r="E19" s="121"/>
      <c r="F19" s="122">
        <v>453</v>
      </c>
      <c r="G19" s="123">
        <v>1238850</v>
      </c>
    </row>
    <row r="20" spans="1:7" x14ac:dyDescent="0.25">
      <c r="A20" s="38">
        <v>2</v>
      </c>
      <c r="B20" s="36">
        <v>430004</v>
      </c>
      <c r="C20" s="14" t="s">
        <v>323</v>
      </c>
      <c r="D20" s="15" t="s">
        <v>219</v>
      </c>
      <c r="E20" s="14" t="s">
        <v>218</v>
      </c>
      <c r="F20" s="13">
        <v>19</v>
      </c>
      <c r="G20" s="108">
        <v>57000</v>
      </c>
    </row>
    <row r="21" spans="1:7" x14ac:dyDescent="0.25">
      <c r="A21" s="35"/>
      <c r="B21" s="33"/>
      <c r="C21" s="34"/>
      <c r="D21" s="15" t="s">
        <v>213</v>
      </c>
      <c r="E21" s="14" t="s">
        <v>212</v>
      </c>
      <c r="F21" s="13">
        <v>102</v>
      </c>
      <c r="G21" s="108">
        <v>275400</v>
      </c>
    </row>
    <row r="22" spans="1:7" ht="36" x14ac:dyDescent="0.25">
      <c r="A22" s="35"/>
      <c r="B22" s="33"/>
      <c r="C22" s="34"/>
      <c r="D22" s="15" t="s">
        <v>211</v>
      </c>
      <c r="E22" s="14" t="s">
        <v>210</v>
      </c>
      <c r="F22" s="13">
        <v>17</v>
      </c>
      <c r="G22" s="108">
        <v>102000</v>
      </c>
    </row>
    <row r="23" spans="1:7" x14ac:dyDescent="0.25">
      <c r="A23" s="35"/>
      <c r="B23" s="33"/>
      <c r="C23" s="34"/>
      <c r="D23" s="15" t="s">
        <v>193</v>
      </c>
      <c r="E23" s="14" t="s">
        <v>192</v>
      </c>
      <c r="F23" s="13">
        <v>261</v>
      </c>
      <c r="G23" s="108">
        <v>691650</v>
      </c>
    </row>
    <row r="24" spans="1:7" x14ac:dyDescent="0.25">
      <c r="A24" s="35"/>
      <c r="B24" s="33"/>
      <c r="C24" s="34"/>
      <c r="D24" s="15" t="s">
        <v>187</v>
      </c>
      <c r="E24" s="14" t="s">
        <v>186</v>
      </c>
      <c r="F24" s="13">
        <v>12</v>
      </c>
      <c r="G24" s="108">
        <v>36000</v>
      </c>
    </row>
    <row r="25" spans="1:7" ht="24" x14ac:dyDescent="0.25">
      <c r="A25" s="35"/>
      <c r="B25" s="33"/>
      <c r="C25" s="34"/>
      <c r="D25" s="15" t="s">
        <v>183</v>
      </c>
      <c r="E25" s="14" t="s">
        <v>182</v>
      </c>
      <c r="F25" s="13">
        <v>21</v>
      </c>
      <c r="G25" s="108">
        <v>126000</v>
      </c>
    </row>
    <row r="26" spans="1:7" x14ac:dyDescent="0.25">
      <c r="A26" s="35"/>
      <c r="B26" s="33"/>
      <c r="C26" s="34"/>
      <c r="D26" s="15" t="s">
        <v>181</v>
      </c>
      <c r="E26" s="14" t="s">
        <v>180</v>
      </c>
      <c r="F26" s="13">
        <v>1</v>
      </c>
      <c r="G26" s="108">
        <v>3000</v>
      </c>
    </row>
    <row r="27" spans="1:7" ht="24" x14ac:dyDescent="0.25">
      <c r="A27" s="35"/>
      <c r="B27" s="33"/>
      <c r="C27" s="34"/>
      <c r="D27" s="15" t="s">
        <v>179</v>
      </c>
      <c r="E27" s="14" t="s">
        <v>178</v>
      </c>
      <c r="F27" s="13">
        <v>51</v>
      </c>
      <c r="G27" s="108">
        <v>188700</v>
      </c>
    </row>
    <row r="28" spans="1:7" ht="36" x14ac:dyDescent="0.25">
      <c r="A28" s="35"/>
      <c r="B28" s="33"/>
      <c r="C28" s="34"/>
      <c r="D28" s="15" t="s">
        <v>177</v>
      </c>
      <c r="E28" s="14" t="s">
        <v>176</v>
      </c>
      <c r="F28" s="13">
        <v>43</v>
      </c>
      <c r="G28" s="108">
        <v>279500</v>
      </c>
    </row>
    <row r="29" spans="1:7" x14ac:dyDescent="0.25">
      <c r="A29" s="37"/>
      <c r="B29" s="33"/>
      <c r="C29" s="120" t="s">
        <v>322</v>
      </c>
      <c r="D29" s="121"/>
      <c r="E29" s="121"/>
      <c r="F29" s="122">
        <v>527</v>
      </c>
      <c r="G29" s="123">
        <v>1759250</v>
      </c>
    </row>
    <row r="30" spans="1:7" ht="24" x14ac:dyDescent="0.25">
      <c r="A30" s="38">
        <v>3</v>
      </c>
      <c r="B30" s="36">
        <v>430006</v>
      </c>
      <c r="C30" s="14" t="s">
        <v>321</v>
      </c>
      <c r="D30" s="15" t="s">
        <v>237</v>
      </c>
      <c r="E30" s="14" t="s">
        <v>236</v>
      </c>
      <c r="F30" s="13">
        <v>4</v>
      </c>
      <c r="G30" s="108">
        <v>12000</v>
      </c>
    </row>
    <row r="31" spans="1:7" x14ac:dyDescent="0.25">
      <c r="A31" s="35"/>
      <c r="B31" s="33"/>
      <c r="C31" s="34"/>
      <c r="D31" s="15" t="s">
        <v>229</v>
      </c>
      <c r="E31" s="14" t="s">
        <v>228</v>
      </c>
      <c r="F31" s="13">
        <v>1</v>
      </c>
      <c r="G31" s="108">
        <v>3000</v>
      </c>
    </row>
    <row r="32" spans="1:7" x14ac:dyDescent="0.25">
      <c r="A32" s="35"/>
      <c r="B32" s="33"/>
      <c r="C32" s="34"/>
      <c r="D32" s="15" t="s">
        <v>219</v>
      </c>
      <c r="E32" s="14" t="s">
        <v>218</v>
      </c>
      <c r="F32" s="13">
        <v>10</v>
      </c>
      <c r="G32" s="108">
        <v>30000</v>
      </c>
    </row>
    <row r="33" spans="1:7" x14ac:dyDescent="0.25">
      <c r="A33" s="35"/>
      <c r="B33" s="33"/>
      <c r="C33" s="34"/>
      <c r="D33" s="15" t="s">
        <v>213</v>
      </c>
      <c r="E33" s="14" t="s">
        <v>212</v>
      </c>
      <c r="F33" s="13">
        <v>4126</v>
      </c>
      <c r="G33" s="108">
        <v>11140200</v>
      </c>
    </row>
    <row r="34" spans="1:7" ht="36" x14ac:dyDescent="0.25">
      <c r="A34" s="35"/>
      <c r="B34" s="33"/>
      <c r="C34" s="34"/>
      <c r="D34" s="15" t="s">
        <v>211</v>
      </c>
      <c r="E34" s="14" t="s">
        <v>210</v>
      </c>
      <c r="F34" s="13">
        <v>34</v>
      </c>
      <c r="G34" s="108">
        <v>204000</v>
      </c>
    </row>
    <row r="35" spans="1:7" ht="24" x14ac:dyDescent="0.25">
      <c r="A35" s="35"/>
      <c r="B35" s="33"/>
      <c r="C35" s="34"/>
      <c r="D35" s="15" t="s">
        <v>203</v>
      </c>
      <c r="E35" s="14" t="s">
        <v>202</v>
      </c>
      <c r="F35" s="13">
        <v>9</v>
      </c>
      <c r="G35" s="108">
        <v>27000</v>
      </c>
    </row>
    <row r="36" spans="1:7" ht="24" x14ac:dyDescent="0.25">
      <c r="A36" s="35"/>
      <c r="B36" s="33"/>
      <c r="C36" s="34"/>
      <c r="D36" s="15" t="s">
        <v>201</v>
      </c>
      <c r="E36" s="14" t="s">
        <v>200</v>
      </c>
      <c r="F36" s="13">
        <v>9</v>
      </c>
      <c r="G36" s="108">
        <v>51300</v>
      </c>
    </row>
    <row r="37" spans="1:7" x14ac:dyDescent="0.25">
      <c r="A37" s="35"/>
      <c r="B37" s="33"/>
      <c r="C37" s="34"/>
      <c r="D37" s="15" t="s">
        <v>199</v>
      </c>
      <c r="E37" s="14" t="s">
        <v>198</v>
      </c>
      <c r="F37" s="13">
        <v>4</v>
      </c>
      <c r="G37" s="108">
        <v>12000</v>
      </c>
    </row>
    <row r="38" spans="1:7" ht="24" x14ac:dyDescent="0.25">
      <c r="A38" s="35"/>
      <c r="B38" s="33"/>
      <c r="C38" s="34"/>
      <c r="D38" s="15" t="s">
        <v>197</v>
      </c>
      <c r="E38" s="14" t="s">
        <v>196</v>
      </c>
      <c r="F38" s="13">
        <v>7</v>
      </c>
      <c r="G38" s="108">
        <v>42000</v>
      </c>
    </row>
    <row r="39" spans="1:7" x14ac:dyDescent="0.25">
      <c r="A39" s="35"/>
      <c r="B39" s="33"/>
      <c r="C39" s="34"/>
      <c r="D39" s="15" t="s">
        <v>193</v>
      </c>
      <c r="E39" s="14" t="s">
        <v>192</v>
      </c>
      <c r="F39" s="13">
        <v>60</v>
      </c>
      <c r="G39" s="108">
        <v>159000</v>
      </c>
    </row>
    <row r="40" spans="1:7" ht="24" x14ac:dyDescent="0.25">
      <c r="A40" s="35"/>
      <c r="B40" s="33"/>
      <c r="C40" s="34"/>
      <c r="D40" s="15" t="s">
        <v>189</v>
      </c>
      <c r="E40" s="14" t="s">
        <v>188</v>
      </c>
      <c r="F40" s="13">
        <v>3</v>
      </c>
      <c r="G40" s="108">
        <v>18000</v>
      </c>
    </row>
    <row r="41" spans="1:7" ht="24" x14ac:dyDescent="0.25">
      <c r="A41" s="35"/>
      <c r="B41" s="33"/>
      <c r="C41" s="34"/>
      <c r="D41" s="15" t="s">
        <v>183</v>
      </c>
      <c r="E41" s="14" t="s">
        <v>182</v>
      </c>
      <c r="F41" s="13">
        <v>14</v>
      </c>
      <c r="G41" s="108">
        <v>84000</v>
      </c>
    </row>
    <row r="42" spans="1:7" ht="24" x14ac:dyDescent="0.25">
      <c r="A42" s="35"/>
      <c r="B42" s="33"/>
      <c r="C42" s="34"/>
      <c r="D42" s="15" t="s">
        <v>179</v>
      </c>
      <c r="E42" s="14" t="s">
        <v>178</v>
      </c>
      <c r="F42" s="13">
        <v>7</v>
      </c>
      <c r="G42" s="108">
        <v>25900</v>
      </c>
    </row>
    <row r="43" spans="1:7" ht="36" x14ac:dyDescent="0.25">
      <c r="A43" s="35"/>
      <c r="B43" s="33"/>
      <c r="C43" s="34"/>
      <c r="D43" s="15" t="s">
        <v>177</v>
      </c>
      <c r="E43" s="14" t="s">
        <v>176</v>
      </c>
      <c r="F43" s="13">
        <v>42</v>
      </c>
      <c r="G43" s="108">
        <v>273000</v>
      </c>
    </row>
    <row r="44" spans="1:7" x14ac:dyDescent="0.25">
      <c r="A44" s="41"/>
      <c r="B44" s="33"/>
      <c r="C44" s="120" t="s">
        <v>320</v>
      </c>
      <c r="D44" s="121"/>
      <c r="E44" s="121"/>
      <c r="F44" s="122">
        <v>4330</v>
      </c>
      <c r="G44" s="123">
        <v>12081400</v>
      </c>
    </row>
    <row r="45" spans="1:7" x14ac:dyDescent="0.25">
      <c r="A45" s="38">
        <v>4</v>
      </c>
      <c r="B45" s="36">
        <v>430014</v>
      </c>
      <c r="C45" s="14" t="s">
        <v>319</v>
      </c>
      <c r="D45" s="15" t="s">
        <v>219</v>
      </c>
      <c r="E45" s="14" t="s">
        <v>218</v>
      </c>
      <c r="F45" s="13">
        <v>12</v>
      </c>
      <c r="G45" s="108">
        <v>36000</v>
      </c>
    </row>
    <row r="46" spans="1:7" x14ac:dyDescent="0.25">
      <c r="A46" s="35"/>
      <c r="B46" s="33"/>
      <c r="C46" s="34"/>
      <c r="D46" s="15" t="s">
        <v>213</v>
      </c>
      <c r="E46" s="14" t="s">
        <v>212</v>
      </c>
      <c r="F46" s="13">
        <v>1568</v>
      </c>
      <c r="G46" s="108">
        <v>4233600</v>
      </c>
    </row>
    <row r="47" spans="1:7" x14ac:dyDescent="0.25">
      <c r="A47" s="35"/>
      <c r="B47" s="33"/>
      <c r="C47" s="34"/>
      <c r="D47" s="15" t="s">
        <v>193</v>
      </c>
      <c r="E47" s="14" t="s">
        <v>192</v>
      </c>
      <c r="F47" s="13">
        <v>120</v>
      </c>
      <c r="G47" s="108">
        <v>318000</v>
      </c>
    </row>
    <row r="48" spans="1:7" ht="24" x14ac:dyDescent="0.25">
      <c r="A48" s="35"/>
      <c r="B48" s="33"/>
      <c r="C48" s="34"/>
      <c r="D48" s="15" t="s">
        <v>179</v>
      </c>
      <c r="E48" s="14" t="s">
        <v>178</v>
      </c>
      <c r="F48" s="13">
        <v>2</v>
      </c>
      <c r="G48" s="108">
        <v>7400</v>
      </c>
    </row>
    <row r="49" spans="1:7" x14ac:dyDescent="0.25">
      <c r="A49" s="41"/>
      <c r="B49" s="33"/>
      <c r="C49" s="120" t="s">
        <v>318</v>
      </c>
      <c r="D49" s="121"/>
      <c r="E49" s="121"/>
      <c r="F49" s="122">
        <v>1702</v>
      </c>
      <c r="G49" s="123">
        <v>4595000</v>
      </c>
    </row>
    <row r="50" spans="1:7" x14ac:dyDescent="0.25">
      <c r="A50" s="38">
        <v>5</v>
      </c>
      <c r="B50" s="36">
        <v>430037</v>
      </c>
      <c r="C50" s="14" t="s">
        <v>317</v>
      </c>
      <c r="D50" s="15" t="s">
        <v>247</v>
      </c>
      <c r="E50" s="14" t="s">
        <v>246</v>
      </c>
      <c r="F50" s="13">
        <v>10</v>
      </c>
      <c r="G50" s="108">
        <v>30000</v>
      </c>
    </row>
    <row r="51" spans="1:7" x14ac:dyDescent="0.25">
      <c r="A51" s="35"/>
      <c r="B51" s="33"/>
      <c r="C51" s="34"/>
      <c r="D51" s="15" t="s">
        <v>241</v>
      </c>
      <c r="E51" s="14" t="s">
        <v>240</v>
      </c>
      <c r="F51" s="13">
        <v>197</v>
      </c>
      <c r="G51" s="108">
        <v>591000</v>
      </c>
    </row>
    <row r="52" spans="1:7" ht="36" x14ac:dyDescent="0.25">
      <c r="A52" s="35"/>
      <c r="B52" s="33"/>
      <c r="C52" s="34"/>
      <c r="D52" s="15" t="s">
        <v>239</v>
      </c>
      <c r="E52" s="14" t="s">
        <v>238</v>
      </c>
      <c r="F52" s="13">
        <v>18</v>
      </c>
      <c r="G52" s="108">
        <v>108000</v>
      </c>
    </row>
    <row r="53" spans="1:7" ht="24" x14ac:dyDescent="0.25">
      <c r="A53" s="35"/>
      <c r="B53" s="33"/>
      <c r="C53" s="34"/>
      <c r="D53" s="15" t="s">
        <v>237</v>
      </c>
      <c r="E53" s="14" t="s">
        <v>236</v>
      </c>
      <c r="F53" s="13">
        <v>187</v>
      </c>
      <c r="G53" s="108">
        <v>561000</v>
      </c>
    </row>
    <row r="54" spans="1:7" ht="24" x14ac:dyDescent="0.25">
      <c r="A54" s="35"/>
      <c r="B54" s="33"/>
      <c r="C54" s="34"/>
      <c r="D54" s="15" t="s">
        <v>235</v>
      </c>
      <c r="E54" s="14" t="s">
        <v>234</v>
      </c>
      <c r="F54" s="13">
        <v>6</v>
      </c>
      <c r="G54" s="108">
        <v>36000</v>
      </c>
    </row>
    <row r="55" spans="1:7" x14ac:dyDescent="0.25">
      <c r="A55" s="35"/>
      <c r="B55" s="33"/>
      <c r="C55" s="34"/>
      <c r="D55" s="15" t="s">
        <v>229</v>
      </c>
      <c r="E55" s="14" t="s">
        <v>228</v>
      </c>
      <c r="F55" s="13">
        <v>91</v>
      </c>
      <c r="G55" s="108">
        <v>273000</v>
      </c>
    </row>
    <row r="56" spans="1:7" x14ac:dyDescent="0.25">
      <c r="A56" s="35"/>
      <c r="B56" s="33"/>
      <c r="C56" s="34"/>
      <c r="D56" s="15" t="s">
        <v>223</v>
      </c>
      <c r="E56" s="14" t="s">
        <v>222</v>
      </c>
      <c r="F56" s="13">
        <v>6</v>
      </c>
      <c r="G56" s="108">
        <v>18000</v>
      </c>
    </row>
    <row r="57" spans="1:7" x14ac:dyDescent="0.25">
      <c r="A57" s="35"/>
      <c r="B57" s="33"/>
      <c r="C57" s="34"/>
      <c r="D57" s="15" t="s">
        <v>219</v>
      </c>
      <c r="E57" s="14" t="s">
        <v>218</v>
      </c>
      <c r="F57" s="13">
        <v>144</v>
      </c>
      <c r="G57" s="108">
        <v>432000</v>
      </c>
    </row>
    <row r="58" spans="1:7" ht="24" x14ac:dyDescent="0.25">
      <c r="A58" s="35"/>
      <c r="B58" s="33"/>
      <c r="C58" s="34"/>
      <c r="D58" s="15" t="s">
        <v>215</v>
      </c>
      <c r="E58" s="14" t="s">
        <v>214</v>
      </c>
      <c r="F58" s="13">
        <v>24</v>
      </c>
      <c r="G58" s="108">
        <v>144000</v>
      </c>
    </row>
    <row r="59" spans="1:7" ht="36" x14ac:dyDescent="0.25">
      <c r="A59" s="35"/>
      <c r="B59" s="33"/>
      <c r="C59" s="34"/>
      <c r="D59" s="15" t="s">
        <v>211</v>
      </c>
      <c r="E59" s="14" t="s">
        <v>210</v>
      </c>
      <c r="F59" s="13">
        <v>56</v>
      </c>
      <c r="G59" s="108">
        <v>336000</v>
      </c>
    </row>
    <row r="60" spans="1:7" x14ac:dyDescent="0.25">
      <c r="A60" s="35"/>
      <c r="B60" s="33"/>
      <c r="C60" s="34"/>
      <c r="D60" s="15" t="s">
        <v>209</v>
      </c>
      <c r="E60" s="14" t="s">
        <v>208</v>
      </c>
      <c r="F60" s="13">
        <v>738</v>
      </c>
      <c r="G60" s="108">
        <v>2214000</v>
      </c>
    </row>
    <row r="61" spans="1:7" ht="24" x14ac:dyDescent="0.25">
      <c r="A61" s="35"/>
      <c r="B61" s="33"/>
      <c r="C61" s="34"/>
      <c r="D61" s="15" t="s">
        <v>203</v>
      </c>
      <c r="E61" s="14" t="s">
        <v>202</v>
      </c>
      <c r="F61" s="13">
        <v>6</v>
      </c>
      <c r="G61" s="108">
        <v>18000</v>
      </c>
    </row>
    <row r="62" spans="1:7" ht="24" x14ac:dyDescent="0.25">
      <c r="A62" s="35"/>
      <c r="B62" s="33"/>
      <c r="C62" s="34"/>
      <c r="D62" s="15" t="s">
        <v>201</v>
      </c>
      <c r="E62" s="14" t="s">
        <v>200</v>
      </c>
      <c r="F62" s="13">
        <v>12</v>
      </c>
      <c r="G62" s="108">
        <v>68400</v>
      </c>
    </row>
    <row r="63" spans="1:7" x14ac:dyDescent="0.25">
      <c r="A63" s="35"/>
      <c r="B63" s="33"/>
      <c r="C63" s="34"/>
      <c r="D63" s="15" t="s">
        <v>199</v>
      </c>
      <c r="E63" s="14" t="s">
        <v>198</v>
      </c>
      <c r="F63" s="13">
        <v>7</v>
      </c>
      <c r="G63" s="108">
        <v>21000</v>
      </c>
    </row>
    <row r="64" spans="1:7" ht="24" x14ac:dyDescent="0.25">
      <c r="A64" s="35"/>
      <c r="B64" s="33"/>
      <c r="C64" s="34"/>
      <c r="D64" s="15" t="s">
        <v>197</v>
      </c>
      <c r="E64" s="14" t="s">
        <v>196</v>
      </c>
      <c r="F64" s="13">
        <v>8</v>
      </c>
      <c r="G64" s="108">
        <v>48000</v>
      </c>
    </row>
    <row r="65" spans="1:7" x14ac:dyDescent="0.25">
      <c r="A65" s="35"/>
      <c r="B65" s="33"/>
      <c r="C65" s="34"/>
      <c r="D65" s="15" t="s">
        <v>195</v>
      </c>
      <c r="E65" s="14" t="s">
        <v>194</v>
      </c>
      <c r="F65" s="13">
        <v>41</v>
      </c>
      <c r="G65" s="108">
        <v>123000</v>
      </c>
    </row>
    <row r="66" spans="1:7" x14ac:dyDescent="0.25">
      <c r="A66" s="35"/>
      <c r="B66" s="33"/>
      <c r="C66" s="34"/>
      <c r="D66" s="15" t="s">
        <v>193</v>
      </c>
      <c r="E66" s="14" t="s">
        <v>192</v>
      </c>
      <c r="F66" s="13">
        <v>244</v>
      </c>
      <c r="G66" s="108">
        <v>646600</v>
      </c>
    </row>
    <row r="67" spans="1:7" ht="24" x14ac:dyDescent="0.25">
      <c r="A67" s="35"/>
      <c r="B67" s="33"/>
      <c r="C67" s="34"/>
      <c r="D67" s="15" t="s">
        <v>191</v>
      </c>
      <c r="E67" s="14" t="s">
        <v>190</v>
      </c>
      <c r="F67" s="13">
        <v>9</v>
      </c>
      <c r="G67" s="108">
        <v>54000</v>
      </c>
    </row>
    <row r="68" spans="1:7" ht="24" x14ac:dyDescent="0.25">
      <c r="A68" s="35"/>
      <c r="B68" s="33"/>
      <c r="C68" s="34"/>
      <c r="D68" s="15" t="s">
        <v>189</v>
      </c>
      <c r="E68" s="14" t="s">
        <v>188</v>
      </c>
      <c r="F68" s="13">
        <v>42</v>
      </c>
      <c r="G68" s="108">
        <v>252000</v>
      </c>
    </row>
    <row r="69" spans="1:7" x14ac:dyDescent="0.25">
      <c r="A69" s="35"/>
      <c r="B69" s="33"/>
      <c r="C69" s="34"/>
      <c r="D69" s="15" t="s">
        <v>187</v>
      </c>
      <c r="E69" s="14" t="s">
        <v>186</v>
      </c>
      <c r="F69" s="13">
        <v>70</v>
      </c>
      <c r="G69" s="108">
        <v>210000</v>
      </c>
    </row>
    <row r="70" spans="1:7" x14ac:dyDescent="0.25">
      <c r="A70" s="35"/>
      <c r="B70" s="33"/>
      <c r="C70" s="34"/>
      <c r="D70" s="15" t="s">
        <v>185</v>
      </c>
      <c r="E70" s="14" t="s">
        <v>184</v>
      </c>
      <c r="F70" s="13">
        <v>12</v>
      </c>
      <c r="G70" s="108">
        <v>36000</v>
      </c>
    </row>
    <row r="71" spans="1:7" ht="24" x14ac:dyDescent="0.25">
      <c r="A71" s="35"/>
      <c r="B71" s="33"/>
      <c r="C71" s="34"/>
      <c r="D71" s="15" t="s">
        <v>183</v>
      </c>
      <c r="E71" s="14" t="s">
        <v>182</v>
      </c>
      <c r="F71" s="13">
        <v>201</v>
      </c>
      <c r="G71" s="108">
        <v>1206000</v>
      </c>
    </row>
    <row r="72" spans="1:7" ht="24" x14ac:dyDescent="0.25">
      <c r="A72" s="35"/>
      <c r="B72" s="33"/>
      <c r="C72" s="34"/>
      <c r="D72" s="15" t="s">
        <v>179</v>
      </c>
      <c r="E72" s="14" t="s">
        <v>178</v>
      </c>
      <c r="F72" s="13">
        <v>97</v>
      </c>
      <c r="G72" s="108">
        <v>358900</v>
      </c>
    </row>
    <row r="73" spans="1:7" ht="36" x14ac:dyDescent="0.25">
      <c r="A73" s="35"/>
      <c r="B73" s="33"/>
      <c r="C73" s="34"/>
      <c r="D73" s="15" t="s">
        <v>177</v>
      </c>
      <c r="E73" s="14" t="s">
        <v>176</v>
      </c>
      <c r="F73" s="13">
        <v>232</v>
      </c>
      <c r="G73" s="108">
        <v>1508000</v>
      </c>
    </row>
    <row r="74" spans="1:7" x14ac:dyDescent="0.25">
      <c r="A74" s="41"/>
      <c r="B74" s="33"/>
      <c r="C74" s="120" t="s">
        <v>316</v>
      </c>
      <c r="D74" s="121"/>
      <c r="E74" s="121"/>
      <c r="F74" s="122">
        <v>2458</v>
      </c>
      <c r="G74" s="123">
        <v>9292900</v>
      </c>
    </row>
    <row r="75" spans="1:7" ht="24" x14ac:dyDescent="0.25">
      <c r="A75" s="38">
        <v>6</v>
      </c>
      <c r="B75" s="36">
        <v>430038</v>
      </c>
      <c r="C75" s="14" t="s">
        <v>315</v>
      </c>
      <c r="D75" s="15" t="s">
        <v>251</v>
      </c>
      <c r="E75" s="14" t="s">
        <v>250</v>
      </c>
      <c r="F75" s="13">
        <v>1</v>
      </c>
      <c r="G75" s="108">
        <v>3000</v>
      </c>
    </row>
    <row r="76" spans="1:7" x14ac:dyDescent="0.25">
      <c r="A76" s="35"/>
      <c r="B76" s="33"/>
      <c r="C76" s="34"/>
      <c r="D76" s="15" t="s">
        <v>249</v>
      </c>
      <c r="E76" s="14" t="s">
        <v>248</v>
      </c>
      <c r="F76" s="13">
        <v>2</v>
      </c>
      <c r="G76" s="108">
        <v>12000</v>
      </c>
    </row>
    <row r="77" spans="1:7" x14ac:dyDescent="0.25">
      <c r="A77" s="35"/>
      <c r="B77" s="33"/>
      <c r="C77" s="34"/>
      <c r="D77" s="15" t="s">
        <v>247</v>
      </c>
      <c r="E77" s="14" t="s">
        <v>246</v>
      </c>
      <c r="F77" s="13">
        <v>2</v>
      </c>
      <c r="G77" s="108">
        <v>6000</v>
      </c>
    </row>
    <row r="78" spans="1:7" x14ac:dyDescent="0.25">
      <c r="A78" s="35"/>
      <c r="B78" s="33"/>
      <c r="C78" s="34"/>
      <c r="D78" s="15" t="s">
        <v>229</v>
      </c>
      <c r="E78" s="14" t="s">
        <v>228</v>
      </c>
      <c r="F78" s="13">
        <v>14</v>
      </c>
      <c r="G78" s="108">
        <v>42000</v>
      </c>
    </row>
    <row r="79" spans="1:7" x14ac:dyDescent="0.25">
      <c r="A79" s="35"/>
      <c r="B79" s="33"/>
      <c r="C79" s="34"/>
      <c r="D79" s="15" t="s">
        <v>213</v>
      </c>
      <c r="E79" s="14" t="s">
        <v>212</v>
      </c>
      <c r="F79" s="13">
        <v>28</v>
      </c>
      <c r="G79" s="108">
        <v>75600</v>
      </c>
    </row>
    <row r="80" spans="1:7" ht="36" x14ac:dyDescent="0.25">
      <c r="A80" s="35"/>
      <c r="B80" s="33"/>
      <c r="C80" s="34"/>
      <c r="D80" s="15" t="s">
        <v>211</v>
      </c>
      <c r="E80" s="14" t="s">
        <v>210</v>
      </c>
      <c r="F80" s="13">
        <v>19</v>
      </c>
      <c r="G80" s="108">
        <v>114000</v>
      </c>
    </row>
    <row r="81" spans="1:7" x14ac:dyDescent="0.25">
      <c r="A81" s="35"/>
      <c r="B81" s="33"/>
      <c r="C81" s="34"/>
      <c r="D81" s="15" t="s">
        <v>193</v>
      </c>
      <c r="E81" s="14" t="s">
        <v>192</v>
      </c>
      <c r="F81" s="13">
        <v>84</v>
      </c>
      <c r="G81" s="108">
        <v>222600</v>
      </c>
    </row>
    <row r="82" spans="1:7" ht="24" x14ac:dyDescent="0.25">
      <c r="A82" s="35"/>
      <c r="B82" s="33"/>
      <c r="C82" s="34"/>
      <c r="D82" s="15" t="s">
        <v>191</v>
      </c>
      <c r="E82" s="14" t="s">
        <v>190</v>
      </c>
      <c r="F82" s="13">
        <v>2</v>
      </c>
      <c r="G82" s="108">
        <v>12000</v>
      </c>
    </row>
    <row r="83" spans="1:7" x14ac:dyDescent="0.25">
      <c r="A83" s="35"/>
      <c r="B83" s="33"/>
      <c r="C83" s="34"/>
      <c r="D83" s="15" t="s">
        <v>187</v>
      </c>
      <c r="E83" s="14" t="s">
        <v>186</v>
      </c>
      <c r="F83" s="13">
        <v>31</v>
      </c>
      <c r="G83" s="108">
        <v>93000</v>
      </c>
    </row>
    <row r="84" spans="1:7" ht="36" x14ac:dyDescent="0.25">
      <c r="A84" s="35"/>
      <c r="B84" s="33"/>
      <c r="C84" s="34"/>
      <c r="D84" s="15" t="s">
        <v>177</v>
      </c>
      <c r="E84" s="14" t="s">
        <v>176</v>
      </c>
      <c r="F84" s="13">
        <v>20</v>
      </c>
      <c r="G84" s="108">
        <v>130000</v>
      </c>
    </row>
    <row r="85" spans="1:7" x14ac:dyDescent="0.25">
      <c r="A85" s="41"/>
      <c r="B85" s="33"/>
      <c r="C85" s="120" t="s">
        <v>314</v>
      </c>
      <c r="D85" s="121"/>
      <c r="E85" s="121"/>
      <c r="F85" s="122">
        <v>203</v>
      </c>
      <c r="G85" s="123">
        <v>710200</v>
      </c>
    </row>
    <row r="86" spans="1:7" x14ac:dyDescent="0.25">
      <c r="A86" s="38">
        <v>7</v>
      </c>
      <c r="B86" s="36">
        <v>430042</v>
      </c>
      <c r="C86" s="14" t="s">
        <v>313</v>
      </c>
      <c r="D86" s="15" t="s">
        <v>247</v>
      </c>
      <c r="E86" s="14" t="s">
        <v>246</v>
      </c>
      <c r="F86" s="13">
        <v>6</v>
      </c>
      <c r="G86" s="108">
        <v>18000</v>
      </c>
    </row>
    <row r="87" spans="1:7" ht="36" x14ac:dyDescent="0.25">
      <c r="A87" s="35"/>
      <c r="B87" s="33"/>
      <c r="C87" s="34"/>
      <c r="D87" s="15" t="s">
        <v>245</v>
      </c>
      <c r="E87" s="14" t="s">
        <v>244</v>
      </c>
      <c r="F87" s="13">
        <v>119</v>
      </c>
      <c r="G87" s="108">
        <v>714000</v>
      </c>
    </row>
    <row r="88" spans="1:7" x14ac:dyDescent="0.25">
      <c r="A88" s="35"/>
      <c r="B88" s="33"/>
      <c r="C88" s="34"/>
      <c r="D88" s="15" t="s">
        <v>243</v>
      </c>
      <c r="E88" s="14" t="s">
        <v>242</v>
      </c>
      <c r="F88" s="13">
        <v>3</v>
      </c>
      <c r="G88" s="108">
        <v>9000</v>
      </c>
    </row>
    <row r="89" spans="1:7" ht="36" x14ac:dyDescent="0.25">
      <c r="A89" s="35"/>
      <c r="B89" s="33"/>
      <c r="C89" s="34"/>
      <c r="D89" s="15" t="s">
        <v>239</v>
      </c>
      <c r="E89" s="14" t="s">
        <v>238</v>
      </c>
      <c r="F89" s="13">
        <v>24</v>
      </c>
      <c r="G89" s="108">
        <v>144000</v>
      </c>
    </row>
    <row r="90" spans="1:7" ht="24" x14ac:dyDescent="0.25">
      <c r="A90" s="35"/>
      <c r="B90" s="33"/>
      <c r="C90" s="34"/>
      <c r="D90" s="15" t="s">
        <v>237</v>
      </c>
      <c r="E90" s="14" t="s">
        <v>236</v>
      </c>
      <c r="F90" s="13">
        <v>7</v>
      </c>
      <c r="G90" s="108">
        <v>21000</v>
      </c>
    </row>
    <row r="91" spans="1:7" x14ac:dyDescent="0.25">
      <c r="A91" s="35"/>
      <c r="B91" s="33"/>
      <c r="C91" s="34"/>
      <c r="D91" s="15" t="s">
        <v>231</v>
      </c>
      <c r="E91" s="14" t="s">
        <v>230</v>
      </c>
      <c r="F91" s="13">
        <v>1484</v>
      </c>
      <c r="G91" s="108">
        <v>4452000</v>
      </c>
    </row>
    <row r="92" spans="1:7" ht="24" x14ac:dyDescent="0.25">
      <c r="A92" s="35"/>
      <c r="B92" s="33"/>
      <c r="C92" s="34"/>
      <c r="D92" s="15" t="s">
        <v>215</v>
      </c>
      <c r="E92" s="14" t="s">
        <v>214</v>
      </c>
      <c r="F92" s="13">
        <v>351</v>
      </c>
      <c r="G92" s="108">
        <v>2106000</v>
      </c>
    </row>
    <row r="93" spans="1:7" x14ac:dyDescent="0.25">
      <c r="A93" s="35"/>
      <c r="B93" s="33"/>
      <c r="C93" s="34"/>
      <c r="D93" s="15" t="s">
        <v>213</v>
      </c>
      <c r="E93" s="14" t="s">
        <v>212</v>
      </c>
      <c r="F93" s="13">
        <v>181</v>
      </c>
      <c r="G93" s="108">
        <v>488700</v>
      </c>
    </row>
    <row r="94" spans="1:7" ht="36" x14ac:dyDescent="0.25">
      <c r="A94" s="35"/>
      <c r="B94" s="33"/>
      <c r="C94" s="34"/>
      <c r="D94" s="15" t="s">
        <v>211</v>
      </c>
      <c r="E94" s="14" t="s">
        <v>210</v>
      </c>
      <c r="F94" s="13">
        <v>5686</v>
      </c>
      <c r="G94" s="108">
        <v>34116000</v>
      </c>
    </row>
    <row r="95" spans="1:7" ht="24" x14ac:dyDescent="0.25">
      <c r="A95" s="35"/>
      <c r="B95" s="33"/>
      <c r="C95" s="34"/>
      <c r="D95" s="15" t="s">
        <v>201</v>
      </c>
      <c r="E95" s="14" t="s">
        <v>200</v>
      </c>
      <c r="F95" s="13">
        <v>598</v>
      </c>
      <c r="G95" s="108">
        <v>3408600</v>
      </c>
    </row>
    <row r="96" spans="1:7" ht="24" x14ac:dyDescent="0.25">
      <c r="A96" s="35"/>
      <c r="B96" s="33"/>
      <c r="C96" s="34"/>
      <c r="D96" s="15" t="s">
        <v>197</v>
      </c>
      <c r="E96" s="14" t="s">
        <v>196</v>
      </c>
      <c r="F96" s="13">
        <v>1101</v>
      </c>
      <c r="G96" s="108">
        <v>6606000</v>
      </c>
    </row>
    <row r="97" spans="1:7" x14ac:dyDescent="0.25">
      <c r="A97" s="35"/>
      <c r="B97" s="33"/>
      <c r="C97" s="34"/>
      <c r="D97" s="15" t="s">
        <v>193</v>
      </c>
      <c r="E97" s="14" t="s">
        <v>192</v>
      </c>
      <c r="F97" s="13">
        <v>12</v>
      </c>
      <c r="G97" s="108">
        <v>31800</v>
      </c>
    </row>
    <row r="98" spans="1:7" ht="24" x14ac:dyDescent="0.25">
      <c r="A98" s="35"/>
      <c r="B98" s="33"/>
      <c r="C98" s="34"/>
      <c r="D98" s="15" t="s">
        <v>191</v>
      </c>
      <c r="E98" s="14" t="s">
        <v>190</v>
      </c>
      <c r="F98" s="13">
        <v>136</v>
      </c>
      <c r="G98" s="108">
        <v>816000</v>
      </c>
    </row>
    <row r="99" spans="1:7" ht="24" x14ac:dyDescent="0.25">
      <c r="A99" s="35"/>
      <c r="B99" s="33"/>
      <c r="C99" s="34"/>
      <c r="D99" s="15" t="s">
        <v>189</v>
      </c>
      <c r="E99" s="14" t="s">
        <v>188</v>
      </c>
      <c r="F99" s="13">
        <v>4</v>
      </c>
      <c r="G99" s="108">
        <v>24000</v>
      </c>
    </row>
    <row r="100" spans="1:7" ht="24" x14ac:dyDescent="0.25">
      <c r="A100" s="35"/>
      <c r="B100" s="33"/>
      <c r="C100" s="34"/>
      <c r="D100" s="15" t="s">
        <v>179</v>
      </c>
      <c r="E100" s="14" t="s">
        <v>178</v>
      </c>
      <c r="F100" s="13">
        <v>43</v>
      </c>
      <c r="G100" s="108">
        <v>159100</v>
      </c>
    </row>
    <row r="101" spans="1:7" ht="36" x14ac:dyDescent="0.25">
      <c r="A101" s="35"/>
      <c r="B101" s="33"/>
      <c r="C101" s="34"/>
      <c r="D101" s="15" t="s">
        <v>177</v>
      </c>
      <c r="E101" s="14" t="s">
        <v>176</v>
      </c>
      <c r="F101" s="13">
        <v>5322</v>
      </c>
      <c r="G101" s="108">
        <v>34593000</v>
      </c>
    </row>
    <row r="102" spans="1:7" ht="24" x14ac:dyDescent="0.25">
      <c r="A102" s="35"/>
      <c r="B102" s="33"/>
      <c r="C102" s="34"/>
      <c r="D102" s="15" t="s">
        <v>175</v>
      </c>
      <c r="E102" s="14" t="s">
        <v>174</v>
      </c>
      <c r="F102" s="13">
        <v>13</v>
      </c>
      <c r="G102" s="108">
        <v>84500</v>
      </c>
    </row>
    <row r="103" spans="1:7" x14ac:dyDescent="0.25">
      <c r="A103" s="35"/>
      <c r="B103" s="33"/>
      <c r="C103" s="34"/>
      <c r="D103" s="15" t="s">
        <v>167</v>
      </c>
      <c r="E103" s="14" t="s">
        <v>166</v>
      </c>
      <c r="F103" s="13">
        <v>4</v>
      </c>
      <c r="G103" s="108">
        <v>24000</v>
      </c>
    </row>
    <row r="104" spans="1:7" x14ac:dyDescent="0.25">
      <c r="A104" s="35"/>
      <c r="B104" s="33"/>
      <c r="C104" s="34"/>
      <c r="D104" s="15" t="s">
        <v>165</v>
      </c>
      <c r="E104" s="14" t="s">
        <v>164</v>
      </c>
      <c r="F104" s="13">
        <v>19</v>
      </c>
      <c r="G104" s="108">
        <v>57000</v>
      </c>
    </row>
    <row r="105" spans="1:7" ht="24" x14ac:dyDescent="0.25">
      <c r="A105" s="35"/>
      <c r="B105" s="33"/>
      <c r="C105" s="34"/>
      <c r="D105" s="15" t="s">
        <v>163</v>
      </c>
      <c r="E105" s="14" t="s">
        <v>162</v>
      </c>
      <c r="F105" s="13">
        <v>55</v>
      </c>
      <c r="G105" s="108">
        <v>165000</v>
      </c>
    </row>
    <row r="106" spans="1:7" ht="24" x14ac:dyDescent="0.25">
      <c r="A106" s="35"/>
      <c r="B106" s="33"/>
      <c r="C106" s="34"/>
      <c r="D106" s="15" t="s">
        <v>161</v>
      </c>
      <c r="E106" s="14" t="s">
        <v>160</v>
      </c>
      <c r="F106" s="13">
        <v>10</v>
      </c>
      <c r="G106" s="108">
        <v>30000</v>
      </c>
    </row>
    <row r="107" spans="1:7" x14ac:dyDescent="0.25">
      <c r="A107" s="43"/>
      <c r="B107" s="33"/>
      <c r="C107" s="120" t="s">
        <v>312</v>
      </c>
      <c r="D107" s="121"/>
      <c r="E107" s="121"/>
      <c r="F107" s="122">
        <v>15178</v>
      </c>
      <c r="G107" s="123">
        <v>88067700</v>
      </c>
    </row>
    <row r="108" spans="1:7" ht="24" x14ac:dyDescent="0.25">
      <c r="A108" s="38">
        <v>8</v>
      </c>
      <c r="B108" s="36">
        <v>430047</v>
      </c>
      <c r="C108" s="14" t="s">
        <v>311</v>
      </c>
      <c r="D108" s="15" t="s">
        <v>193</v>
      </c>
      <c r="E108" s="14" t="s">
        <v>192</v>
      </c>
      <c r="F108" s="13">
        <v>2</v>
      </c>
      <c r="G108" s="108">
        <v>5300</v>
      </c>
    </row>
    <row r="109" spans="1:7" x14ac:dyDescent="0.25">
      <c r="A109" s="42"/>
      <c r="B109" s="33"/>
      <c r="C109" s="120" t="s">
        <v>310</v>
      </c>
      <c r="D109" s="121"/>
      <c r="E109" s="121"/>
      <c r="F109" s="122">
        <v>2</v>
      </c>
      <c r="G109" s="123">
        <v>5300</v>
      </c>
    </row>
    <row r="110" spans="1:7" ht="24" x14ac:dyDescent="0.25">
      <c r="A110" s="38">
        <v>9</v>
      </c>
      <c r="B110" s="36">
        <v>430048</v>
      </c>
      <c r="C110" s="14" t="s">
        <v>309</v>
      </c>
      <c r="D110" s="15" t="s">
        <v>243</v>
      </c>
      <c r="E110" s="14" t="s">
        <v>242</v>
      </c>
      <c r="F110" s="13">
        <v>7</v>
      </c>
      <c r="G110" s="108">
        <v>21000</v>
      </c>
    </row>
    <row r="111" spans="1:7" x14ac:dyDescent="0.25">
      <c r="A111" s="35"/>
      <c r="B111" s="33"/>
      <c r="C111" s="34"/>
      <c r="D111" s="15" t="s">
        <v>241</v>
      </c>
      <c r="E111" s="14" t="s">
        <v>240</v>
      </c>
      <c r="F111" s="13">
        <v>13</v>
      </c>
      <c r="G111" s="108">
        <v>39000</v>
      </c>
    </row>
    <row r="112" spans="1:7" ht="24" x14ac:dyDescent="0.25">
      <c r="A112" s="35"/>
      <c r="B112" s="33"/>
      <c r="C112" s="34"/>
      <c r="D112" s="15" t="s">
        <v>237</v>
      </c>
      <c r="E112" s="14" t="s">
        <v>236</v>
      </c>
      <c r="F112" s="13">
        <v>15</v>
      </c>
      <c r="G112" s="108">
        <v>45000</v>
      </c>
    </row>
    <row r="113" spans="1:7" x14ac:dyDescent="0.25">
      <c r="A113" s="35"/>
      <c r="B113" s="33"/>
      <c r="C113" s="34"/>
      <c r="D113" s="15" t="s">
        <v>233</v>
      </c>
      <c r="E113" s="14" t="s">
        <v>232</v>
      </c>
      <c r="F113" s="13">
        <v>7</v>
      </c>
      <c r="G113" s="108">
        <v>21000</v>
      </c>
    </row>
    <row r="114" spans="1:7" x14ac:dyDescent="0.25">
      <c r="A114" s="35"/>
      <c r="B114" s="33"/>
      <c r="C114" s="34"/>
      <c r="D114" s="15" t="s">
        <v>229</v>
      </c>
      <c r="E114" s="14" t="s">
        <v>228</v>
      </c>
      <c r="F114" s="13">
        <v>56</v>
      </c>
      <c r="G114" s="108">
        <v>168000</v>
      </c>
    </row>
    <row r="115" spans="1:7" x14ac:dyDescent="0.25">
      <c r="A115" s="35"/>
      <c r="B115" s="33"/>
      <c r="C115" s="34"/>
      <c r="D115" s="15" t="s">
        <v>213</v>
      </c>
      <c r="E115" s="14" t="s">
        <v>212</v>
      </c>
      <c r="F115" s="13">
        <v>16</v>
      </c>
      <c r="G115" s="108">
        <v>43200</v>
      </c>
    </row>
    <row r="116" spans="1:7" ht="24" x14ac:dyDescent="0.25">
      <c r="A116" s="35"/>
      <c r="B116" s="33"/>
      <c r="C116" s="34"/>
      <c r="D116" s="15" t="s">
        <v>203</v>
      </c>
      <c r="E116" s="14" t="s">
        <v>202</v>
      </c>
      <c r="F116" s="13">
        <v>5</v>
      </c>
      <c r="G116" s="108">
        <v>15000</v>
      </c>
    </row>
    <row r="117" spans="1:7" x14ac:dyDescent="0.25">
      <c r="A117" s="35"/>
      <c r="B117" s="33"/>
      <c r="C117" s="34"/>
      <c r="D117" s="15" t="s">
        <v>193</v>
      </c>
      <c r="E117" s="14" t="s">
        <v>192</v>
      </c>
      <c r="F117" s="13">
        <v>16</v>
      </c>
      <c r="G117" s="108">
        <v>42400</v>
      </c>
    </row>
    <row r="118" spans="1:7" ht="24" x14ac:dyDescent="0.25">
      <c r="A118" s="35"/>
      <c r="B118" s="33"/>
      <c r="C118" s="34"/>
      <c r="D118" s="15" t="s">
        <v>179</v>
      </c>
      <c r="E118" s="14" t="s">
        <v>178</v>
      </c>
      <c r="F118" s="13">
        <v>8</v>
      </c>
      <c r="G118" s="108">
        <v>29600</v>
      </c>
    </row>
    <row r="119" spans="1:7" x14ac:dyDescent="0.25">
      <c r="A119" s="41"/>
      <c r="B119" s="33"/>
      <c r="C119" s="120" t="s">
        <v>308</v>
      </c>
      <c r="D119" s="121"/>
      <c r="E119" s="121"/>
      <c r="F119" s="122">
        <v>143</v>
      </c>
      <c r="G119" s="123">
        <v>424200</v>
      </c>
    </row>
    <row r="120" spans="1:7" x14ac:dyDescent="0.25">
      <c r="A120" s="38">
        <v>10</v>
      </c>
      <c r="B120" s="36">
        <v>430135</v>
      </c>
      <c r="C120" s="14" t="s">
        <v>307</v>
      </c>
      <c r="D120" s="15" t="s">
        <v>229</v>
      </c>
      <c r="E120" s="14" t="s">
        <v>228</v>
      </c>
      <c r="F120" s="13">
        <v>5</v>
      </c>
      <c r="G120" s="108">
        <v>15000</v>
      </c>
    </row>
    <row r="121" spans="1:7" x14ac:dyDescent="0.25">
      <c r="A121" s="35"/>
      <c r="B121" s="33"/>
      <c r="C121" s="34"/>
      <c r="D121" s="15" t="s">
        <v>219</v>
      </c>
      <c r="E121" s="14" t="s">
        <v>218</v>
      </c>
      <c r="F121" s="13">
        <v>87</v>
      </c>
      <c r="G121" s="108">
        <v>261000</v>
      </c>
    </row>
    <row r="122" spans="1:7" x14ac:dyDescent="0.25">
      <c r="A122" s="35"/>
      <c r="B122" s="33"/>
      <c r="C122" s="34"/>
      <c r="D122" s="15" t="s">
        <v>213</v>
      </c>
      <c r="E122" s="14" t="s">
        <v>212</v>
      </c>
      <c r="F122" s="13">
        <v>457</v>
      </c>
      <c r="G122" s="108">
        <v>1233900</v>
      </c>
    </row>
    <row r="123" spans="1:7" ht="36" x14ac:dyDescent="0.25">
      <c r="A123" s="35"/>
      <c r="B123" s="33"/>
      <c r="C123" s="34"/>
      <c r="D123" s="15" t="s">
        <v>211</v>
      </c>
      <c r="E123" s="14" t="s">
        <v>210</v>
      </c>
      <c r="F123" s="13">
        <v>84</v>
      </c>
      <c r="G123" s="108">
        <v>504000</v>
      </c>
    </row>
    <row r="124" spans="1:7" x14ac:dyDescent="0.25">
      <c r="A124" s="35"/>
      <c r="B124" s="33"/>
      <c r="C124" s="34"/>
      <c r="D124" s="15" t="s">
        <v>193</v>
      </c>
      <c r="E124" s="14" t="s">
        <v>192</v>
      </c>
      <c r="F124" s="13">
        <v>1085</v>
      </c>
      <c r="G124" s="108">
        <v>2875250</v>
      </c>
    </row>
    <row r="125" spans="1:7" ht="24" x14ac:dyDescent="0.25">
      <c r="A125" s="35"/>
      <c r="B125" s="33"/>
      <c r="C125" s="34"/>
      <c r="D125" s="15" t="s">
        <v>191</v>
      </c>
      <c r="E125" s="14" t="s">
        <v>190</v>
      </c>
      <c r="F125" s="13">
        <v>13</v>
      </c>
      <c r="G125" s="108">
        <v>78000</v>
      </c>
    </row>
    <row r="126" spans="1:7" ht="24" x14ac:dyDescent="0.25">
      <c r="A126" s="35"/>
      <c r="B126" s="33"/>
      <c r="C126" s="34"/>
      <c r="D126" s="15" t="s">
        <v>189</v>
      </c>
      <c r="E126" s="14" t="s">
        <v>188</v>
      </c>
      <c r="F126" s="13">
        <v>3</v>
      </c>
      <c r="G126" s="108">
        <v>18000</v>
      </c>
    </row>
    <row r="127" spans="1:7" x14ac:dyDescent="0.25">
      <c r="A127" s="35"/>
      <c r="B127" s="33"/>
      <c r="C127" s="34"/>
      <c r="D127" s="15" t="s">
        <v>187</v>
      </c>
      <c r="E127" s="14" t="s">
        <v>186</v>
      </c>
      <c r="F127" s="13">
        <v>47</v>
      </c>
      <c r="G127" s="108">
        <v>141000</v>
      </c>
    </row>
    <row r="128" spans="1:7" ht="24" x14ac:dyDescent="0.25">
      <c r="A128" s="35"/>
      <c r="B128" s="33"/>
      <c r="C128" s="34"/>
      <c r="D128" s="15" t="s">
        <v>183</v>
      </c>
      <c r="E128" s="14" t="s">
        <v>182</v>
      </c>
      <c r="F128" s="13">
        <v>1</v>
      </c>
      <c r="G128" s="108">
        <v>6000</v>
      </c>
    </row>
    <row r="129" spans="1:7" ht="24" x14ac:dyDescent="0.25">
      <c r="A129" s="35"/>
      <c r="B129" s="33"/>
      <c r="C129" s="34"/>
      <c r="D129" s="15" t="s">
        <v>179</v>
      </c>
      <c r="E129" s="14" t="s">
        <v>178</v>
      </c>
      <c r="F129" s="13">
        <v>2</v>
      </c>
      <c r="G129" s="108">
        <v>7400</v>
      </c>
    </row>
    <row r="130" spans="1:7" ht="36" x14ac:dyDescent="0.25">
      <c r="A130" s="35"/>
      <c r="B130" s="33"/>
      <c r="C130" s="34"/>
      <c r="D130" s="15" t="s">
        <v>177</v>
      </c>
      <c r="E130" s="14" t="s">
        <v>176</v>
      </c>
      <c r="F130" s="13">
        <v>209</v>
      </c>
      <c r="G130" s="108">
        <v>1358500</v>
      </c>
    </row>
    <row r="131" spans="1:7" ht="24" x14ac:dyDescent="0.25">
      <c r="A131" s="35"/>
      <c r="B131" s="33"/>
      <c r="C131" s="34"/>
      <c r="D131" s="15" t="s">
        <v>169</v>
      </c>
      <c r="E131" s="14" t="s">
        <v>168</v>
      </c>
      <c r="F131" s="13">
        <v>1</v>
      </c>
      <c r="G131" s="108">
        <v>6000</v>
      </c>
    </row>
    <row r="132" spans="1:7" x14ac:dyDescent="0.25">
      <c r="A132" s="41"/>
      <c r="B132" s="33"/>
      <c r="C132" s="120" t="s">
        <v>306</v>
      </c>
      <c r="D132" s="121"/>
      <c r="E132" s="121"/>
      <c r="F132" s="122">
        <v>1994</v>
      </c>
      <c r="G132" s="123">
        <v>6504050</v>
      </c>
    </row>
    <row r="133" spans="1:7" x14ac:dyDescent="0.25">
      <c r="A133" s="38">
        <v>11</v>
      </c>
      <c r="B133" s="36">
        <v>430141</v>
      </c>
      <c r="C133" s="14" t="s">
        <v>305</v>
      </c>
      <c r="D133" s="15" t="s">
        <v>233</v>
      </c>
      <c r="E133" s="14" t="s">
        <v>232</v>
      </c>
      <c r="F133" s="13">
        <v>4</v>
      </c>
      <c r="G133" s="108">
        <v>12000</v>
      </c>
    </row>
    <row r="134" spans="1:7" x14ac:dyDescent="0.25">
      <c r="A134" s="35"/>
      <c r="B134" s="33"/>
      <c r="C134" s="34"/>
      <c r="D134" s="15" t="s">
        <v>229</v>
      </c>
      <c r="E134" s="14" t="s">
        <v>228</v>
      </c>
      <c r="F134" s="13">
        <v>3</v>
      </c>
      <c r="G134" s="108">
        <v>9000</v>
      </c>
    </row>
    <row r="135" spans="1:7" x14ac:dyDescent="0.25">
      <c r="A135" s="35"/>
      <c r="B135" s="33"/>
      <c r="C135" s="34"/>
      <c r="D135" s="15" t="s">
        <v>219</v>
      </c>
      <c r="E135" s="14" t="s">
        <v>218</v>
      </c>
      <c r="F135" s="13">
        <v>4</v>
      </c>
      <c r="G135" s="108">
        <v>12000</v>
      </c>
    </row>
    <row r="136" spans="1:7" x14ac:dyDescent="0.25">
      <c r="A136" s="35"/>
      <c r="B136" s="33"/>
      <c r="C136" s="34"/>
      <c r="D136" s="15" t="s">
        <v>213</v>
      </c>
      <c r="E136" s="14" t="s">
        <v>212</v>
      </c>
      <c r="F136" s="13">
        <v>150</v>
      </c>
      <c r="G136" s="108">
        <v>405000</v>
      </c>
    </row>
    <row r="137" spans="1:7" x14ac:dyDescent="0.25">
      <c r="A137" s="35"/>
      <c r="B137" s="33"/>
      <c r="C137" s="34"/>
      <c r="D137" s="15" t="s">
        <v>193</v>
      </c>
      <c r="E137" s="14" t="s">
        <v>192</v>
      </c>
      <c r="F137" s="13">
        <v>70</v>
      </c>
      <c r="G137" s="108">
        <v>185500</v>
      </c>
    </row>
    <row r="138" spans="1:7" x14ac:dyDescent="0.25">
      <c r="A138" s="35"/>
      <c r="B138" s="33"/>
      <c r="C138" s="34"/>
      <c r="D138" s="15" t="s">
        <v>187</v>
      </c>
      <c r="E138" s="14" t="s">
        <v>186</v>
      </c>
      <c r="F138" s="13">
        <v>4</v>
      </c>
      <c r="G138" s="108">
        <v>12000</v>
      </c>
    </row>
    <row r="139" spans="1:7" x14ac:dyDescent="0.25">
      <c r="A139" s="35"/>
      <c r="B139" s="33"/>
      <c r="C139" s="34"/>
      <c r="D139" s="15" t="s">
        <v>181</v>
      </c>
      <c r="E139" s="14" t="s">
        <v>180</v>
      </c>
      <c r="F139" s="13">
        <v>10</v>
      </c>
      <c r="G139" s="108">
        <v>30000</v>
      </c>
    </row>
    <row r="140" spans="1:7" ht="24" x14ac:dyDescent="0.25">
      <c r="A140" s="35"/>
      <c r="B140" s="33"/>
      <c r="C140" s="34"/>
      <c r="D140" s="15" t="s">
        <v>179</v>
      </c>
      <c r="E140" s="14" t="s">
        <v>178</v>
      </c>
      <c r="F140" s="13">
        <v>10</v>
      </c>
      <c r="G140" s="108">
        <v>37000</v>
      </c>
    </row>
    <row r="141" spans="1:7" x14ac:dyDescent="0.25">
      <c r="A141" s="41"/>
      <c r="B141" s="33"/>
      <c r="C141" s="120" t="s">
        <v>304</v>
      </c>
      <c r="D141" s="121"/>
      <c r="E141" s="121"/>
      <c r="F141" s="122">
        <v>255</v>
      </c>
      <c r="G141" s="123">
        <v>702500</v>
      </c>
    </row>
    <row r="142" spans="1:7" x14ac:dyDescent="0.25">
      <c r="A142" s="38">
        <v>12</v>
      </c>
      <c r="B142" s="36">
        <v>430167</v>
      </c>
      <c r="C142" s="14" t="s">
        <v>303</v>
      </c>
      <c r="D142" s="15" t="s">
        <v>251</v>
      </c>
      <c r="E142" s="14" t="s">
        <v>250</v>
      </c>
      <c r="F142" s="13">
        <v>4</v>
      </c>
      <c r="G142" s="108">
        <v>12000</v>
      </c>
    </row>
    <row r="143" spans="1:7" ht="24" x14ac:dyDescent="0.25">
      <c r="A143" s="35"/>
      <c r="B143" s="33"/>
      <c r="C143" s="34"/>
      <c r="D143" s="15" t="s">
        <v>237</v>
      </c>
      <c r="E143" s="14" t="s">
        <v>236</v>
      </c>
      <c r="F143" s="13">
        <v>17</v>
      </c>
      <c r="G143" s="108">
        <v>51000</v>
      </c>
    </row>
    <row r="144" spans="1:7" x14ac:dyDescent="0.25">
      <c r="A144" s="35"/>
      <c r="B144" s="33"/>
      <c r="C144" s="34"/>
      <c r="D144" s="15" t="s">
        <v>231</v>
      </c>
      <c r="E144" s="14" t="s">
        <v>230</v>
      </c>
      <c r="F144" s="13">
        <v>10</v>
      </c>
      <c r="G144" s="108">
        <v>30000</v>
      </c>
    </row>
    <row r="145" spans="1:7" x14ac:dyDescent="0.25">
      <c r="A145" s="35"/>
      <c r="B145" s="33"/>
      <c r="C145" s="34"/>
      <c r="D145" s="15" t="s">
        <v>229</v>
      </c>
      <c r="E145" s="14" t="s">
        <v>228</v>
      </c>
      <c r="F145" s="13">
        <v>75</v>
      </c>
      <c r="G145" s="108">
        <v>225000</v>
      </c>
    </row>
    <row r="146" spans="1:7" x14ac:dyDescent="0.25">
      <c r="A146" s="35"/>
      <c r="B146" s="33"/>
      <c r="C146" s="34"/>
      <c r="D146" s="15" t="s">
        <v>219</v>
      </c>
      <c r="E146" s="14" t="s">
        <v>218</v>
      </c>
      <c r="F146" s="13">
        <v>23</v>
      </c>
      <c r="G146" s="108">
        <v>69000</v>
      </c>
    </row>
    <row r="147" spans="1:7" x14ac:dyDescent="0.25">
      <c r="A147" s="35"/>
      <c r="B147" s="33"/>
      <c r="C147" s="34"/>
      <c r="D147" s="15" t="s">
        <v>213</v>
      </c>
      <c r="E147" s="14" t="s">
        <v>212</v>
      </c>
      <c r="F147" s="13">
        <v>324</v>
      </c>
      <c r="G147" s="108">
        <v>874800</v>
      </c>
    </row>
    <row r="148" spans="1:7" ht="36" x14ac:dyDescent="0.25">
      <c r="A148" s="35"/>
      <c r="B148" s="33"/>
      <c r="C148" s="34"/>
      <c r="D148" s="15" t="s">
        <v>211</v>
      </c>
      <c r="E148" s="14" t="s">
        <v>210</v>
      </c>
      <c r="F148" s="13">
        <v>21</v>
      </c>
      <c r="G148" s="108">
        <v>126000</v>
      </c>
    </row>
    <row r="149" spans="1:7" x14ac:dyDescent="0.25">
      <c r="A149" s="35"/>
      <c r="B149" s="33"/>
      <c r="C149" s="34"/>
      <c r="D149" s="15" t="s">
        <v>193</v>
      </c>
      <c r="E149" s="14" t="s">
        <v>192</v>
      </c>
      <c r="F149" s="13">
        <v>234</v>
      </c>
      <c r="G149" s="108">
        <v>620100</v>
      </c>
    </row>
    <row r="150" spans="1:7" ht="24" x14ac:dyDescent="0.25">
      <c r="A150" s="35"/>
      <c r="B150" s="33"/>
      <c r="C150" s="34"/>
      <c r="D150" s="15" t="s">
        <v>191</v>
      </c>
      <c r="E150" s="14" t="s">
        <v>190</v>
      </c>
      <c r="F150" s="13">
        <v>2</v>
      </c>
      <c r="G150" s="108">
        <v>12000</v>
      </c>
    </row>
    <row r="151" spans="1:7" x14ac:dyDescent="0.25">
      <c r="A151" s="35"/>
      <c r="B151" s="33"/>
      <c r="C151" s="34"/>
      <c r="D151" s="15" t="s">
        <v>187</v>
      </c>
      <c r="E151" s="14" t="s">
        <v>186</v>
      </c>
      <c r="F151" s="13">
        <v>15</v>
      </c>
      <c r="G151" s="108">
        <v>45000</v>
      </c>
    </row>
    <row r="152" spans="1:7" ht="24" x14ac:dyDescent="0.25">
      <c r="A152" s="35"/>
      <c r="B152" s="33"/>
      <c r="C152" s="34"/>
      <c r="D152" s="15" t="s">
        <v>183</v>
      </c>
      <c r="E152" s="14" t="s">
        <v>182</v>
      </c>
      <c r="F152" s="13">
        <v>44</v>
      </c>
      <c r="G152" s="108">
        <v>264000</v>
      </c>
    </row>
    <row r="153" spans="1:7" ht="24" x14ac:dyDescent="0.25">
      <c r="A153" s="35"/>
      <c r="B153" s="33"/>
      <c r="C153" s="34"/>
      <c r="D153" s="15" t="s">
        <v>179</v>
      </c>
      <c r="E153" s="14" t="s">
        <v>178</v>
      </c>
      <c r="F153" s="13">
        <v>20</v>
      </c>
      <c r="G153" s="108">
        <v>74000</v>
      </c>
    </row>
    <row r="154" spans="1:7" ht="24" x14ac:dyDescent="0.25">
      <c r="A154" s="35"/>
      <c r="B154" s="33"/>
      <c r="C154" s="34"/>
      <c r="D154" s="15" t="s">
        <v>175</v>
      </c>
      <c r="E154" s="14" t="s">
        <v>174</v>
      </c>
      <c r="F154" s="13">
        <v>65</v>
      </c>
      <c r="G154" s="108">
        <v>422500</v>
      </c>
    </row>
    <row r="155" spans="1:7" x14ac:dyDescent="0.25">
      <c r="A155" s="41"/>
      <c r="B155" s="33"/>
      <c r="C155" s="120" t="s">
        <v>302</v>
      </c>
      <c r="D155" s="121"/>
      <c r="E155" s="121"/>
      <c r="F155" s="122">
        <v>854</v>
      </c>
      <c r="G155" s="123">
        <v>2825400</v>
      </c>
    </row>
    <row r="156" spans="1:7" x14ac:dyDescent="0.25">
      <c r="A156" s="38">
        <v>13</v>
      </c>
      <c r="B156" s="36">
        <v>430173</v>
      </c>
      <c r="C156" s="14" t="s">
        <v>301</v>
      </c>
      <c r="D156" s="15" t="s">
        <v>213</v>
      </c>
      <c r="E156" s="14" t="s">
        <v>212</v>
      </c>
      <c r="F156" s="13">
        <v>5</v>
      </c>
      <c r="G156" s="108">
        <v>13235.85</v>
      </c>
    </row>
    <row r="157" spans="1:7" ht="36" x14ac:dyDescent="0.25">
      <c r="A157" s="35"/>
      <c r="B157" s="33"/>
      <c r="C157" s="34"/>
      <c r="D157" s="15" t="s">
        <v>211</v>
      </c>
      <c r="E157" s="14" t="s">
        <v>210</v>
      </c>
      <c r="F157" s="13">
        <v>2</v>
      </c>
      <c r="G157" s="108">
        <v>11765.22</v>
      </c>
    </row>
    <row r="158" spans="1:7" x14ac:dyDescent="0.25">
      <c r="A158" s="35"/>
      <c r="B158" s="33"/>
      <c r="C158" s="34"/>
      <c r="D158" s="15" t="s">
        <v>209</v>
      </c>
      <c r="E158" s="14" t="s">
        <v>208</v>
      </c>
      <c r="F158" s="13">
        <v>5</v>
      </c>
      <c r="G158" s="108">
        <v>14706.5</v>
      </c>
    </row>
    <row r="159" spans="1:7" x14ac:dyDescent="0.25">
      <c r="A159" s="35"/>
      <c r="B159" s="33"/>
      <c r="C159" s="34"/>
      <c r="D159" s="15" t="s">
        <v>193</v>
      </c>
      <c r="E159" s="14" t="s">
        <v>192</v>
      </c>
      <c r="F159" s="13">
        <v>1</v>
      </c>
      <c r="G159" s="108">
        <v>2598.15</v>
      </c>
    </row>
    <row r="160" spans="1:7" ht="24" x14ac:dyDescent="0.25">
      <c r="A160" s="35"/>
      <c r="B160" s="33"/>
      <c r="C160" s="34"/>
      <c r="D160" s="15" t="s">
        <v>179</v>
      </c>
      <c r="E160" s="14" t="s">
        <v>178</v>
      </c>
      <c r="F160" s="13">
        <v>5</v>
      </c>
      <c r="G160" s="108">
        <v>18138.05</v>
      </c>
    </row>
    <row r="161" spans="1:7" ht="36" x14ac:dyDescent="0.25">
      <c r="A161" s="35"/>
      <c r="B161" s="33"/>
      <c r="C161" s="34"/>
      <c r="D161" s="15" t="s">
        <v>177</v>
      </c>
      <c r="E161" s="14" t="s">
        <v>176</v>
      </c>
      <c r="F161" s="13">
        <v>2</v>
      </c>
      <c r="G161" s="108">
        <v>12745.66</v>
      </c>
    </row>
    <row r="162" spans="1:7" x14ac:dyDescent="0.25">
      <c r="A162" s="41"/>
      <c r="B162" s="33"/>
      <c r="C162" s="120" t="s">
        <v>300</v>
      </c>
      <c r="D162" s="121"/>
      <c r="E162" s="121"/>
      <c r="F162" s="122">
        <v>20</v>
      </c>
      <c r="G162" s="123">
        <v>73189.430000000008</v>
      </c>
    </row>
    <row r="163" spans="1:7" x14ac:dyDescent="0.25">
      <c r="A163" s="38">
        <v>14</v>
      </c>
      <c r="B163" s="36">
        <v>430189</v>
      </c>
      <c r="C163" s="14" t="s">
        <v>299</v>
      </c>
      <c r="D163" s="15" t="s">
        <v>213</v>
      </c>
      <c r="E163" s="14" t="s">
        <v>212</v>
      </c>
      <c r="F163" s="13">
        <v>164</v>
      </c>
      <c r="G163" s="108">
        <v>434135.88</v>
      </c>
    </row>
    <row r="164" spans="1:7" x14ac:dyDescent="0.25">
      <c r="A164" s="35"/>
      <c r="B164" s="33"/>
      <c r="C164" s="34"/>
      <c r="D164" s="15" t="s">
        <v>193</v>
      </c>
      <c r="E164" s="14" t="s">
        <v>192</v>
      </c>
      <c r="F164" s="13">
        <v>165</v>
      </c>
      <c r="G164" s="108">
        <v>428694.75</v>
      </c>
    </row>
    <row r="165" spans="1:7" ht="24" x14ac:dyDescent="0.25">
      <c r="A165" s="35"/>
      <c r="B165" s="33"/>
      <c r="C165" s="34"/>
      <c r="D165" s="15" t="s">
        <v>179</v>
      </c>
      <c r="E165" s="14" t="s">
        <v>178</v>
      </c>
      <c r="F165" s="13">
        <v>12</v>
      </c>
      <c r="G165" s="108">
        <v>43531.32</v>
      </c>
    </row>
    <row r="166" spans="1:7" ht="36" x14ac:dyDescent="0.25">
      <c r="A166" s="35"/>
      <c r="B166" s="33"/>
      <c r="C166" s="34"/>
      <c r="D166" s="15" t="s">
        <v>177</v>
      </c>
      <c r="E166" s="14" t="s">
        <v>176</v>
      </c>
      <c r="F166" s="13">
        <v>21</v>
      </c>
      <c r="G166" s="108">
        <v>133829.43</v>
      </c>
    </row>
    <row r="167" spans="1:7" x14ac:dyDescent="0.25">
      <c r="A167" s="41"/>
      <c r="B167" s="33"/>
      <c r="C167" s="120" t="s">
        <v>298</v>
      </c>
      <c r="D167" s="121"/>
      <c r="E167" s="121"/>
      <c r="F167" s="122">
        <v>362</v>
      </c>
      <c r="G167" s="123">
        <v>1040191.3799999999</v>
      </c>
    </row>
    <row r="168" spans="1:7" x14ac:dyDescent="0.25">
      <c r="A168" s="38">
        <v>15</v>
      </c>
      <c r="B168" s="36">
        <v>430195</v>
      </c>
      <c r="C168" s="14" t="s">
        <v>297</v>
      </c>
      <c r="D168" s="15" t="s">
        <v>249</v>
      </c>
      <c r="E168" s="14" t="s">
        <v>248</v>
      </c>
      <c r="F168" s="13">
        <v>2</v>
      </c>
      <c r="G168" s="108">
        <v>12000</v>
      </c>
    </row>
    <row r="169" spans="1:7" x14ac:dyDescent="0.25">
      <c r="A169" s="35"/>
      <c r="B169" s="33"/>
      <c r="C169" s="34"/>
      <c r="D169" s="15" t="s">
        <v>243</v>
      </c>
      <c r="E169" s="14" t="s">
        <v>242</v>
      </c>
      <c r="F169" s="13">
        <v>2</v>
      </c>
      <c r="G169" s="108">
        <v>6000</v>
      </c>
    </row>
    <row r="170" spans="1:7" ht="36" x14ac:dyDescent="0.25">
      <c r="A170" s="35"/>
      <c r="B170" s="33"/>
      <c r="C170" s="34"/>
      <c r="D170" s="15" t="s">
        <v>239</v>
      </c>
      <c r="E170" s="14" t="s">
        <v>238</v>
      </c>
      <c r="F170" s="13">
        <v>2</v>
      </c>
      <c r="G170" s="108">
        <v>12000</v>
      </c>
    </row>
    <row r="171" spans="1:7" ht="24" x14ac:dyDescent="0.25">
      <c r="A171" s="35"/>
      <c r="B171" s="33"/>
      <c r="C171" s="34"/>
      <c r="D171" s="15" t="s">
        <v>235</v>
      </c>
      <c r="E171" s="14" t="s">
        <v>234</v>
      </c>
      <c r="F171" s="13">
        <v>1</v>
      </c>
      <c r="G171" s="108">
        <v>6000</v>
      </c>
    </row>
    <row r="172" spans="1:7" x14ac:dyDescent="0.25">
      <c r="A172" s="35"/>
      <c r="B172" s="33"/>
      <c r="C172" s="34"/>
      <c r="D172" s="15" t="s">
        <v>231</v>
      </c>
      <c r="E172" s="14" t="s">
        <v>230</v>
      </c>
      <c r="F172" s="13">
        <v>10</v>
      </c>
      <c r="G172" s="108">
        <v>30000</v>
      </c>
    </row>
    <row r="173" spans="1:7" x14ac:dyDescent="0.25">
      <c r="A173" s="35"/>
      <c r="B173" s="33"/>
      <c r="C173" s="34"/>
      <c r="D173" s="15" t="s">
        <v>229</v>
      </c>
      <c r="E173" s="14" t="s">
        <v>228</v>
      </c>
      <c r="F173" s="13">
        <v>38</v>
      </c>
      <c r="G173" s="108">
        <v>114000</v>
      </c>
    </row>
    <row r="174" spans="1:7" x14ac:dyDescent="0.25">
      <c r="A174" s="35"/>
      <c r="B174" s="33"/>
      <c r="C174" s="34"/>
      <c r="D174" s="15" t="s">
        <v>223</v>
      </c>
      <c r="E174" s="14" t="s">
        <v>222</v>
      </c>
      <c r="F174" s="13">
        <v>3</v>
      </c>
      <c r="G174" s="108">
        <v>9000</v>
      </c>
    </row>
    <row r="175" spans="1:7" x14ac:dyDescent="0.25">
      <c r="A175" s="35"/>
      <c r="B175" s="33"/>
      <c r="C175" s="34"/>
      <c r="D175" s="15" t="s">
        <v>219</v>
      </c>
      <c r="E175" s="14" t="s">
        <v>218</v>
      </c>
      <c r="F175" s="13">
        <v>8</v>
      </c>
      <c r="G175" s="108">
        <v>24000</v>
      </c>
    </row>
    <row r="176" spans="1:7" x14ac:dyDescent="0.25">
      <c r="A176" s="35"/>
      <c r="B176" s="33"/>
      <c r="C176" s="34"/>
      <c r="D176" s="15" t="s">
        <v>213</v>
      </c>
      <c r="E176" s="14" t="s">
        <v>212</v>
      </c>
      <c r="F176" s="13">
        <v>465</v>
      </c>
      <c r="G176" s="108">
        <v>1255500</v>
      </c>
    </row>
    <row r="177" spans="1:7" ht="24" x14ac:dyDescent="0.25">
      <c r="A177" s="35"/>
      <c r="B177" s="33"/>
      <c r="C177" s="34"/>
      <c r="D177" s="15" t="s">
        <v>203</v>
      </c>
      <c r="E177" s="14" t="s">
        <v>202</v>
      </c>
      <c r="F177" s="13">
        <v>2</v>
      </c>
      <c r="G177" s="108">
        <v>6000</v>
      </c>
    </row>
    <row r="178" spans="1:7" x14ac:dyDescent="0.25">
      <c r="A178" s="35"/>
      <c r="B178" s="33"/>
      <c r="C178" s="34"/>
      <c r="D178" s="15" t="s">
        <v>199</v>
      </c>
      <c r="E178" s="14" t="s">
        <v>198</v>
      </c>
      <c r="F178" s="13">
        <v>2</v>
      </c>
      <c r="G178" s="108">
        <v>6000</v>
      </c>
    </row>
    <row r="179" spans="1:7" x14ac:dyDescent="0.25">
      <c r="A179" s="35"/>
      <c r="B179" s="33"/>
      <c r="C179" s="34"/>
      <c r="D179" s="15" t="s">
        <v>193</v>
      </c>
      <c r="E179" s="14" t="s">
        <v>192</v>
      </c>
      <c r="F179" s="13">
        <v>638</v>
      </c>
      <c r="G179" s="108">
        <v>1690700</v>
      </c>
    </row>
    <row r="180" spans="1:7" x14ac:dyDescent="0.25">
      <c r="A180" s="35"/>
      <c r="B180" s="33"/>
      <c r="C180" s="34"/>
      <c r="D180" s="15" t="s">
        <v>187</v>
      </c>
      <c r="E180" s="14" t="s">
        <v>186</v>
      </c>
      <c r="F180" s="13">
        <v>6</v>
      </c>
      <c r="G180" s="108">
        <v>18000</v>
      </c>
    </row>
    <row r="181" spans="1:7" x14ac:dyDescent="0.25">
      <c r="A181" s="35"/>
      <c r="B181" s="33"/>
      <c r="C181" s="34"/>
      <c r="D181" s="15" t="s">
        <v>181</v>
      </c>
      <c r="E181" s="14" t="s">
        <v>180</v>
      </c>
      <c r="F181" s="13">
        <v>1</v>
      </c>
      <c r="G181" s="108">
        <v>3000</v>
      </c>
    </row>
    <row r="182" spans="1:7" ht="24" x14ac:dyDescent="0.25">
      <c r="A182" s="35"/>
      <c r="B182" s="33"/>
      <c r="C182" s="34"/>
      <c r="D182" s="15" t="s">
        <v>179</v>
      </c>
      <c r="E182" s="14" t="s">
        <v>178</v>
      </c>
      <c r="F182" s="13">
        <v>1</v>
      </c>
      <c r="G182" s="108">
        <v>3700</v>
      </c>
    </row>
    <row r="183" spans="1:7" x14ac:dyDescent="0.25">
      <c r="A183" s="101"/>
      <c r="B183" s="33"/>
      <c r="C183" s="120" t="s">
        <v>296</v>
      </c>
      <c r="D183" s="121"/>
      <c r="E183" s="121"/>
      <c r="F183" s="122">
        <v>1181</v>
      </c>
      <c r="G183" s="123">
        <v>3195900</v>
      </c>
    </row>
    <row r="184" spans="1:7" x14ac:dyDescent="0.25">
      <c r="A184" s="38">
        <v>16</v>
      </c>
      <c r="B184" s="36">
        <v>430249</v>
      </c>
      <c r="C184" s="14" t="s">
        <v>295</v>
      </c>
      <c r="D184" s="15" t="s">
        <v>247</v>
      </c>
      <c r="E184" s="14" t="s">
        <v>246</v>
      </c>
      <c r="F184" s="13">
        <v>1</v>
      </c>
      <c r="G184" s="108">
        <v>2941.3</v>
      </c>
    </row>
    <row r="185" spans="1:7" x14ac:dyDescent="0.25">
      <c r="A185" s="40"/>
      <c r="B185" s="33"/>
      <c r="C185" s="34"/>
      <c r="D185" s="15" t="s">
        <v>231</v>
      </c>
      <c r="E185" s="14" t="s">
        <v>230</v>
      </c>
      <c r="F185" s="13">
        <v>6</v>
      </c>
      <c r="G185" s="108">
        <v>17647.800000000003</v>
      </c>
    </row>
    <row r="186" spans="1:7" x14ac:dyDescent="0.25">
      <c r="A186" s="40"/>
      <c r="B186" s="33"/>
      <c r="C186" s="34"/>
      <c r="D186" s="15" t="s">
        <v>229</v>
      </c>
      <c r="E186" s="14" t="s">
        <v>228</v>
      </c>
      <c r="F186" s="13">
        <v>5</v>
      </c>
      <c r="G186" s="108">
        <v>14706.5</v>
      </c>
    </row>
    <row r="187" spans="1:7" x14ac:dyDescent="0.25">
      <c r="A187" s="40"/>
      <c r="B187" s="33"/>
      <c r="C187" s="34"/>
      <c r="D187" s="15" t="s">
        <v>219</v>
      </c>
      <c r="E187" s="14" t="s">
        <v>218</v>
      </c>
      <c r="F187" s="13">
        <v>18</v>
      </c>
      <c r="G187" s="108">
        <v>52943.4</v>
      </c>
    </row>
    <row r="188" spans="1:7" x14ac:dyDescent="0.25">
      <c r="A188" s="40"/>
      <c r="B188" s="33"/>
      <c r="C188" s="34"/>
      <c r="D188" s="15" t="s">
        <v>217</v>
      </c>
      <c r="E188" s="14" t="s">
        <v>216</v>
      </c>
      <c r="F188" s="13">
        <v>1</v>
      </c>
      <c r="G188" s="108">
        <v>2941.3</v>
      </c>
    </row>
    <row r="189" spans="1:7" x14ac:dyDescent="0.25">
      <c r="A189" s="40"/>
      <c r="B189" s="33"/>
      <c r="C189" s="34"/>
      <c r="D189" s="15" t="s">
        <v>213</v>
      </c>
      <c r="E189" s="14" t="s">
        <v>212</v>
      </c>
      <c r="F189" s="13">
        <v>359</v>
      </c>
      <c r="G189" s="108">
        <v>950334.03</v>
      </c>
    </row>
    <row r="190" spans="1:7" x14ac:dyDescent="0.25">
      <c r="A190" s="40"/>
      <c r="B190" s="33"/>
      <c r="C190" s="34"/>
      <c r="D190" s="15" t="s">
        <v>193</v>
      </c>
      <c r="E190" s="14" t="s">
        <v>192</v>
      </c>
      <c r="F190" s="13">
        <v>216</v>
      </c>
      <c r="G190" s="108">
        <v>561200.4</v>
      </c>
    </row>
    <row r="191" spans="1:7" ht="24" x14ac:dyDescent="0.25">
      <c r="A191" s="40"/>
      <c r="B191" s="33"/>
      <c r="C191" s="34"/>
      <c r="D191" s="15" t="s">
        <v>189</v>
      </c>
      <c r="E191" s="14" t="s">
        <v>188</v>
      </c>
      <c r="F191" s="13">
        <v>1</v>
      </c>
      <c r="G191" s="108">
        <v>5882.61</v>
      </c>
    </row>
    <row r="192" spans="1:7" ht="24" x14ac:dyDescent="0.25">
      <c r="A192" s="35"/>
      <c r="B192" s="33"/>
      <c r="C192" s="34"/>
      <c r="D192" s="15" t="s">
        <v>175</v>
      </c>
      <c r="E192" s="14" t="s">
        <v>174</v>
      </c>
      <c r="F192" s="13">
        <v>2</v>
      </c>
      <c r="G192" s="108">
        <v>12745.66</v>
      </c>
    </row>
    <row r="193" spans="1:7" x14ac:dyDescent="0.25">
      <c r="A193" s="39"/>
      <c r="B193" s="33"/>
      <c r="C193" s="120" t="s">
        <v>294</v>
      </c>
      <c r="D193" s="121"/>
      <c r="E193" s="121"/>
      <c r="F193" s="122">
        <v>609</v>
      </c>
      <c r="G193" s="123">
        <v>1621343</v>
      </c>
    </row>
    <row r="194" spans="1:7" x14ac:dyDescent="0.25">
      <c r="A194" s="38">
        <v>17</v>
      </c>
      <c r="B194" s="36">
        <v>430260</v>
      </c>
      <c r="C194" s="14" t="s">
        <v>293</v>
      </c>
      <c r="D194" s="15" t="s">
        <v>213</v>
      </c>
      <c r="E194" s="14" t="s">
        <v>212</v>
      </c>
      <c r="F194" s="13">
        <v>171</v>
      </c>
      <c r="G194" s="108">
        <v>452666.07</v>
      </c>
    </row>
    <row r="195" spans="1:7" x14ac:dyDescent="0.25">
      <c r="A195" s="35"/>
      <c r="B195" s="33"/>
      <c r="C195" s="34"/>
      <c r="D195" s="15" t="s">
        <v>193</v>
      </c>
      <c r="E195" s="14" t="s">
        <v>192</v>
      </c>
      <c r="F195" s="13">
        <v>181</v>
      </c>
      <c r="G195" s="108">
        <v>470265.15</v>
      </c>
    </row>
    <row r="196" spans="1:7" ht="24" x14ac:dyDescent="0.25">
      <c r="A196" s="35"/>
      <c r="B196" s="33"/>
      <c r="C196" s="34"/>
      <c r="D196" s="15" t="s">
        <v>179</v>
      </c>
      <c r="E196" s="14" t="s">
        <v>178</v>
      </c>
      <c r="F196" s="13">
        <v>92</v>
      </c>
      <c r="G196" s="108">
        <v>333740.12</v>
      </c>
    </row>
    <row r="197" spans="1:7" ht="36" x14ac:dyDescent="0.25">
      <c r="A197" s="35"/>
      <c r="B197" s="33"/>
      <c r="C197" s="34"/>
      <c r="D197" s="15" t="s">
        <v>177</v>
      </c>
      <c r="E197" s="14" t="s">
        <v>176</v>
      </c>
      <c r="F197" s="13">
        <v>49</v>
      </c>
      <c r="G197" s="108">
        <v>312268.67</v>
      </c>
    </row>
    <row r="198" spans="1:7" x14ac:dyDescent="0.25">
      <c r="A198" s="39"/>
      <c r="B198" s="33"/>
      <c r="C198" s="120" t="s">
        <v>292</v>
      </c>
      <c r="D198" s="121"/>
      <c r="E198" s="121"/>
      <c r="F198" s="122">
        <v>493</v>
      </c>
      <c r="G198" s="123">
        <v>1568940.0099999998</v>
      </c>
    </row>
    <row r="199" spans="1:7" x14ac:dyDescent="0.25">
      <c r="A199" s="38">
        <v>18</v>
      </c>
      <c r="B199" s="36">
        <v>430285</v>
      </c>
      <c r="C199" s="14" t="s">
        <v>291</v>
      </c>
      <c r="D199" s="15" t="s">
        <v>247</v>
      </c>
      <c r="E199" s="14" t="s">
        <v>246</v>
      </c>
      <c r="F199" s="13">
        <v>4</v>
      </c>
      <c r="G199" s="108">
        <v>11765.2</v>
      </c>
    </row>
    <row r="200" spans="1:7" x14ac:dyDescent="0.25">
      <c r="A200" s="35"/>
      <c r="B200" s="33"/>
      <c r="C200" s="34"/>
      <c r="D200" s="15" t="s">
        <v>243</v>
      </c>
      <c r="E200" s="14" t="s">
        <v>242</v>
      </c>
      <c r="F200" s="13">
        <v>3</v>
      </c>
      <c r="G200" s="108">
        <v>8823.9000000000015</v>
      </c>
    </row>
    <row r="201" spans="1:7" x14ac:dyDescent="0.25">
      <c r="A201" s="35"/>
      <c r="B201" s="33"/>
      <c r="C201" s="34"/>
      <c r="D201" s="15" t="s">
        <v>241</v>
      </c>
      <c r="E201" s="14" t="s">
        <v>240</v>
      </c>
      <c r="F201" s="13">
        <v>1</v>
      </c>
      <c r="G201" s="108">
        <v>2941.3</v>
      </c>
    </row>
    <row r="202" spans="1:7" ht="24" x14ac:dyDescent="0.25">
      <c r="A202" s="35"/>
      <c r="B202" s="33"/>
      <c r="C202" s="34"/>
      <c r="D202" s="15" t="s">
        <v>237</v>
      </c>
      <c r="E202" s="14" t="s">
        <v>236</v>
      </c>
      <c r="F202" s="13">
        <v>62</v>
      </c>
      <c r="G202" s="108">
        <v>182360.6</v>
      </c>
    </row>
    <row r="203" spans="1:7" x14ac:dyDescent="0.25">
      <c r="A203" s="35"/>
      <c r="B203" s="33"/>
      <c r="C203" s="34"/>
      <c r="D203" s="15" t="s">
        <v>233</v>
      </c>
      <c r="E203" s="14" t="s">
        <v>232</v>
      </c>
      <c r="F203" s="13">
        <v>2</v>
      </c>
      <c r="G203" s="108">
        <v>5882.6</v>
      </c>
    </row>
    <row r="204" spans="1:7" x14ac:dyDescent="0.25">
      <c r="A204" s="35"/>
      <c r="B204" s="33"/>
      <c r="C204" s="34"/>
      <c r="D204" s="15" t="s">
        <v>231</v>
      </c>
      <c r="E204" s="14" t="s">
        <v>230</v>
      </c>
      <c r="F204" s="13">
        <v>28</v>
      </c>
      <c r="G204" s="108">
        <v>82356.400000000009</v>
      </c>
    </row>
    <row r="205" spans="1:7" x14ac:dyDescent="0.25">
      <c r="A205" s="35"/>
      <c r="B205" s="33"/>
      <c r="C205" s="34"/>
      <c r="D205" s="15" t="s">
        <v>229</v>
      </c>
      <c r="E205" s="14" t="s">
        <v>228</v>
      </c>
      <c r="F205" s="13">
        <v>3</v>
      </c>
      <c r="G205" s="108">
        <v>8823.9000000000015</v>
      </c>
    </row>
    <row r="206" spans="1:7" x14ac:dyDescent="0.25">
      <c r="A206" s="35"/>
      <c r="B206" s="33"/>
      <c r="C206" s="34"/>
      <c r="D206" s="15" t="s">
        <v>219</v>
      </c>
      <c r="E206" s="14" t="s">
        <v>218</v>
      </c>
      <c r="F206" s="13">
        <v>38</v>
      </c>
      <c r="G206" s="108">
        <v>111769.40000000001</v>
      </c>
    </row>
    <row r="207" spans="1:7" ht="24" x14ac:dyDescent="0.25">
      <c r="A207" s="35"/>
      <c r="B207" s="33"/>
      <c r="C207" s="34"/>
      <c r="D207" s="15" t="s">
        <v>215</v>
      </c>
      <c r="E207" s="14" t="s">
        <v>214</v>
      </c>
      <c r="F207" s="13">
        <v>16</v>
      </c>
      <c r="G207" s="108">
        <v>94121.76</v>
      </c>
    </row>
    <row r="208" spans="1:7" x14ac:dyDescent="0.25">
      <c r="A208" s="35"/>
      <c r="B208" s="33"/>
      <c r="C208" s="34"/>
      <c r="D208" s="15" t="s">
        <v>213</v>
      </c>
      <c r="E208" s="14" t="s">
        <v>212</v>
      </c>
      <c r="F208" s="13">
        <v>704</v>
      </c>
      <c r="G208" s="108">
        <v>1863607.6800000002</v>
      </c>
    </row>
    <row r="209" spans="1:7" ht="36" x14ac:dyDescent="0.25">
      <c r="A209" s="35"/>
      <c r="B209" s="33"/>
      <c r="C209" s="34"/>
      <c r="D209" s="15" t="s">
        <v>211</v>
      </c>
      <c r="E209" s="14" t="s">
        <v>210</v>
      </c>
      <c r="F209" s="13">
        <v>169</v>
      </c>
      <c r="G209" s="108">
        <v>994161.09</v>
      </c>
    </row>
    <row r="210" spans="1:7" x14ac:dyDescent="0.25">
      <c r="A210" s="35"/>
      <c r="B210" s="33"/>
      <c r="C210" s="34"/>
      <c r="D210" s="15" t="s">
        <v>193</v>
      </c>
      <c r="E210" s="14" t="s">
        <v>192</v>
      </c>
      <c r="F210" s="13">
        <v>603</v>
      </c>
      <c r="G210" s="108">
        <v>1566684.45</v>
      </c>
    </row>
    <row r="211" spans="1:7" ht="24" x14ac:dyDescent="0.25">
      <c r="A211" s="35"/>
      <c r="B211" s="33"/>
      <c r="C211" s="34"/>
      <c r="D211" s="15" t="s">
        <v>191</v>
      </c>
      <c r="E211" s="14" t="s">
        <v>190</v>
      </c>
      <c r="F211" s="13">
        <v>12</v>
      </c>
      <c r="G211" s="108">
        <v>70591.319999999992</v>
      </c>
    </row>
    <row r="212" spans="1:7" ht="24" x14ac:dyDescent="0.25">
      <c r="A212" s="35"/>
      <c r="B212" s="33"/>
      <c r="C212" s="34"/>
      <c r="D212" s="15" t="s">
        <v>189</v>
      </c>
      <c r="E212" s="14" t="s">
        <v>188</v>
      </c>
      <c r="F212" s="13">
        <v>1</v>
      </c>
      <c r="G212" s="108">
        <v>5882.61</v>
      </c>
    </row>
    <row r="213" spans="1:7" x14ac:dyDescent="0.25">
      <c r="A213" s="35"/>
      <c r="B213" s="33"/>
      <c r="C213" s="34"/>
      <c r="D213" s="15" t="s">
        <v>187</v>
      </c>
      <c r="E213" s="14" t="s">
        <v>186</v>
      </c>
      <c r="F213" s="13">
        <v>16</v>
      </c>
      <c r="G213" s="108">
        <v>47060.800000000003</v>
      </c>
    </row>
    <row r="214" spans="1:7" x14ac:dyDescent="0.25">
      <c r="A214" s="35"/>
      <c r="B214" s="33"/>
      <c r="C214" s="34"/>
      <c r="D214" s="15" t="s">
        <v>185</v>
      </c>
      <c r="E214" s="14" t="s">
        <v>184</v>
      </c>
      <c r="F214" s="13">
        <v>2</v>
      </c>
      <c r="G214" s="108">
        <v>5882.6</v>
      </c>
    </row>
    <row r="215" spans="1:7" ht="24" x14ac:dyDescent="0.25">
      <c r="A215" s="35"/>
      <c r="B215" s="33"/>
      <c r="C215" s="34"/>
      <c r="D215" s="15" t="s">
        <v>179</v>
      </c>
      <c r="E215" s="14" t="s">
        <v>178</v>
      </c>
      <c r="F215" s="13">
        <v>10</v>
      </c>
      <c r="G215" s="108">
        <v>36276.1</v>
      </c>
    </row>
    <row r="216" spans="1:7" ht="36" x14ac:dyDescent="0.25">
      <c r="A216" s="35"/>
      <c r="B216" s="33"/>
      <c r="C216" s="34"/>
      <c r="D216" s="15" t="s">
        <v>177</v>
      </c>
      <c r="E216" s="14" t="s">
        <v>176</v>
      </c>
      <c r="F216" s="13">
        <v>2</v>
      </c>
      <c r="G216" s="108">
        <v>12745.66</v>
      </c>
    </row>
    <row r="217" spans="1:7" ht="36" x14ac:dyDescent="0.25">
      <c r="A217" s="35"/>
      <c r="B217" s="33"/>
      <c r="C217" s="34"/>
      <c r="D217" s="15" t="s">
        <v>173</v>
      </c>
      <c r="E217" s="14" t="s">
        <v>172</v>
      </c>
      <c r="F217" s="13">
        <v>363</v>
      </c>
      <c r="G217" s="108">
        <v>2313337.29</v>
      </c>
    </row>
    <row r="218" spans="1:7" x14ac:dyDescent="0.25">
      <c r="A218" s="39"/>
      <c r="B218" s="33"/>
      <c r="C218" s="120" t="s">
        <v>290</v>
      </c>
      <c r="D218" s="121"/>
      <c r="E218" s="121"/>
      <c r="F218" s="122">
        <v>2039</v>
      </c>
      <c r="G218" s="123">
        <v>7425074.6600000001</v>
      </c>
    </row>
    <row r="219" spans="1:7" ht="24" x14ac:dyDescent="0.25">
      <c r="A219" s="38">
        <v>19</v>
      </c>
      <c r="B219" s="36">
        <v>430308</v>
      </c>
      <c r="C219" s="14" t="s">
        <v>289</v>
      </c>
      <c r="D219" s="15" t="s">
        <v>247</v>
      </c>
      <c r="E219" s="14" t="s">
        <v>246</v>
      </c>
      <c r="F219" s="13">
        <v>6</v>
      </c>
      <c r="G219" s="108">
        <v>18000</v>
      </c>
    </row>
    <row r="220" spans="1:7" ht="36" x14ac:dyDescent="0.25">
      <c r="A220" s="35"/>
      <c r="B220" s="33"/>
      <c r="C220" s="34"/>
      <c r="D220" s="15" t="s">
        <v>245</v>
      </c>
      <c r="E220" s="14" t="s">
        <v>244</v>
      </c>
      <c r="F220" s="13">
        <v>1</v>
      </c>
      <c r="G220" s="108">
        <v>6000</v>
      </c>
    </row>
    <row r="221" spans="1:7" x14ac:dyDescent="0.25">
      <c r="A221" s="35"/>
      <c r="B221" s="33"/>
      <c r="C221" s="34"/>
      <c r="D221" s="15" t="s">
        <v>243</v>
      </c>
      <c r="E221" s="14" t="s">
        <v>242</v>
      </c>
      <c r="F221" s="13">
        <v>3</v>
      </c>
      <c r="G221" s="108">
        <v>9000</v>
      </c>
    </row>
    <row r="222" spans="1:7" x14ac:dyDescent="0.25">
      <c r="A222" s="35"/>
      <c r="B222" s="33"/>
      <c r="C222" s="34"/>
      <c r="D222" s="15" t="s">
        <v>241</v>
      </c>
      <c r="E222" s="14" t="s">
        <v>240</v>
      </c>
      <c r="F222" s="13">
        <v>3</v>
      </c>
      <c r="G222" s="108">
        <v>9000</v>
      </c>
    </row>
    <row r="223" spans="1:7" ht="24" x14ac:dyDescent="0.25">
      <c r="A223" s="35"/>
      <c r="B223" s="33"/>
      <c r="C223" s="34"/>
      <c r="D223" s="15" t="s">
        <v>237</v>
      </c>
      <c r="E223" s="14" t="s">
        <v>236</v>
      </c>
      <c r="F223" s="13">
        <v>290</v>
      </c>
      <c r="G223" s="108">
        <v>870000</v>
      </c>
    </row>
    <row r="224" spans="1:7" x14ac:dyDescent="0.25">
      <c r="A224" s="35"/>
      <c r="B224" s="33"/>
      <c r="C224" s="34"/>
      <c r="D224" s="15" t="s">
        <v>233</v>
      </c>
      <c r="E224" s="14" t="s">
        <v>232</v>
      </c>
      <c r="F224" s="13">
        <v>2</v>
      </c>
      <c r="G224" s="108">
        <v>6000</v>
      </c>
    </row>
    <row r="225" spans="1:7" x14ac:dyDescent="0.25">
      <c r="A225" s="35"/>
      <c r="B225" s="33"/>
      <c r="C225" s="34"/>
      <c r="D225" s="15" t="s">
        <v>229</v>
      </c>
      <c r="E225" s="14" t="s">
        <v>228</v>
      </c>
      <c r="F225" s="13">
        <v>42</v>
      </c>
      <c r="G225" s="108">
        <v>126000</v>
      </c>
    </row>
    <row r="226" spans="1:7" x14ac:dyDescent="0.25">
      <c r="A226" s="35"/>
      <c r="B226" s="33"/>
      <c r="C226" s="34"/>
      <c r="D226" s="15" t="s">
        <v>219</v>
      </c>
      <c r="E226" s="14" t="s">
        <v>218</v>
      </c>
      <c r="F226" s="13">
        <v>140</v>
      </c>
      <c r="G226" s="108">
        <v>420000</v>
      </c>
    </row>
    <row r="227" spans="1:7" x14ac:dyDescent="0.25">
      <c r="A227" s="35"/>
      <c r="B227" s="33"/>
      <c r="C227" s="34"/>
      <c r="D227" s="15" t="s">
        <v>217</v>
      </c>
      <c r="E227" s="14" t="s">
        <v>216</v>
      </c>
      <c r="F227" s="13">
        <v>14</v>
      </c>
      <c r="G227" s="108">
        <v>42000</v>
      </c>
    </row>
    <row r="228" spans="1:7" ht="24" x14ac:dyDescent="0.25">
      <c r="A228" s="35"/>
      <c r="B228" s="33"/>
      <c r="C228" s="34"/>
      <c r="D228" s="15" t="s">
        <v>215</v>
      </c>
      <c r="E228" s="14" t="s">
        <v>214</v>
      </c>
      <c r="F228" s="13">
        <v>13</v>
      </c>
      <c r="G228" s="108">
        <v>78000</v>
      </c>
    </row>
    <row r="229" spans="1:7" x14ac:dyDescent="0.25">
      <c r="A229" s="35"/>
      <c r="B229" s="33"/>
      <c r="C229" s="34"/>
      <c r="D229" s="15" t="s">
        <v>213</v>
      </c>
      <c r="E229" s="14" t="s">
        <v>212</v>
      </c>
      <c r="F229" s="13">
        <v>561</v>
      </c>
      <c r="G229" s="108">
        <v>1514700</v>
      </c>
    </row>
    <row r="230" spans="1:7" ht="36" x14ac:dyDescent="0.25">
      <c r="A230" s="35"/>
      <c r="B230" s="33"/>
      <c r="C230" s="34"/>
      <c r="D230" s="15" t="s">
        <v>211</v>
      </c>
      <c r="E230" s="14" t="s">
        <v>210</v>
      </c>
      <c r="F230" s="13">
        <v>181</v>
      </c>
      <c r="G230" s="108">
        <v>1086000</v>
      </c>
    </row>
    <row r="231" spans="1:7" ht="24" x14ac:dyDescent="0.25">
      <c r="A231" s="35"/>
      <c r="B231" s="33"/>
      <c r="C231" s="34"/>
      <c r="D231" s="15" t="s">
        <v>203</v>
      </c>
      <c r="E231" s="14" t="s">
        <v>202</v>
      </c>
      <c r="F231" s="13">
        <v>20</v>
      </c>
      <c r="G231" s="108">
        <v>60000</v>
      </c>
    </row>
    <row r="232" spans="1:7" ht="24" x14ac:dyDescent="0.25">
      <c r="A232" s="35"/>
      <c r="B232" s="33"/>
      <c r="C232" s="34"/>
      <c r="D232" s="15" t="s">
        <v>201</v>
      </c>
      <c r="E232" s="14" t="s">
        <v>200</v>
      </c>
      <c r="F232" s="13">
        <v>42</v>
      </c>
      <c r="G232" s="108">
        <v>239400</v>
      </c>
    </row>
    <row r="233" spans="1:7" x14ac:dyDescent="0.25">
      <c r="A233" s="35"/>
      <c r="B233" s="33"/>
      <c r="C233" s="34"/>
      <c r="D233" s="15" t="s">
        <v>199</v>
      </c>
      <c r="E233" s="14" t="s">
        <v>198</v>
      </c>
      <c r="F233" s="13">
        <v>10</v>
      </c>
      <c r="G233" s="108">
        <v>30000</v>
      </c>
    </row>
    <row r="234" spans="1:7" ht="24" x14ac:dyDescent="0.25">
      <c r="A234" s="35"/>
      <c r="B234" s="33"/>
      <c r="C234" s="34"/>
      <c r="D234" s="15" t="s">
        <v>197</v>
      </c>
      <c r="E234" s="14" t="s">
        <v>196</v>
      </c>
      <c r="F234" s="13">
        <v>25</v>
      </c>
      <c r="G234" s="108">
        <v>150000</v>
      </c>
    </row>
    <row r="235" spans="1:7" x14ac:dyDescent="0.25">
      <c r="A235" s="35"/>
      <c r="B235" s="33"/>
      <c r="C235" s="34"/>
      <c r="D235" s="15" t="s">
        <v>193</v>
      </c>
      <c r="E235" s="14" t="s">
        <v>192</v>
      </c>
      <c r="F235" s="13">
        <v>846</v>
      </c>
      <c r="G235" s="108">
        <v>2241900</v>
      </c>
    </row>
    <row r="236" spans="1:7" ht="24" x14ac:dyDescent="0.25">
      <c r="A236" s="35"/>
      <c r="B236" s="33"/>
      <c r="C236" s="34"/>
      <c r="D236" s="15" t="s">
        <v>191</v>
      </c>
      <c r="E236" s="14" t="s">
        <v>190</v>
      </c>
      <c r="F236" s="13">
        <v>44</v>
      </c>
      <c r="G236" s="108">
        <v>264000</v>
      </c>
    </row>
    <row r="237" spans="1:7" x14ac:dyDescent="0.25">
      <c r="A237" s="35"/>
      <c r="B237" s="33"/>
      <c r="C237" s="34"/>
      <c r="D237" s="15" t="s">
        <v>187</v>
      </c>
      <c r="E237" s="14" t="s">
        <v>186</v>
      </c>
      <c r="F237" s="13">
        <v>58</v>
      </c>
      <c r="G237" s="108">
        <v>174000</v>
      </c>
    </row>
    <row r="238" spans="1:7" ht="24" x14ac:dyDescent="0.25">
      <c r="A238" s="35"/>
      <c r="B238" s="33"/>
      <c r="C238" s="34"/>
      <c r="D238" s="15" t="s">
        <v>179</v>
      </c>
      <c r="E238" s="14" t="s">
        <v>178</v>
      </c>
      <c r="F238" s="13">
        <v>155</v>
      </c>
      <c r="G238" s="108">
        <v>573500</v>
      </c>
    </row>
    <row r="239" spans="1:7" ht="36" x14ac:dyDescent="0.25">
      <c r="A239" s="35"/>
      <c r="B239" s="33"/>
      <c r="C239" s="34"/>
      <c r="D239" s="15" t="s">
        <v>173</v>
      </c>
      <c r="E239" s="14" t="s">
        <v>172</v>
      </c>
      <c r="F239" s="13">
        <v>443</v>
      </c>
      <c r="G239" s="108">
        <v>2879500</v>
      </c>
    </row>
    <row r="240" spans="1:7" x14ac:dyDescent="0.25">
      <c r="A240" s="39"/>
      <c r="B240" s="33"/>
      <c r="C240" s="120" t="s">
        <v>288</v>
      </c>
      <c r="D240" s="121"/>
      <c r="E240" s="121"/>
      <c r="F240" s="122">
        <v>2899</v>
      </c>
      <c r="G240" s="123">
        <v>10797000</v>
      </c>
    </row>
    <row r="241" spans="1:7" x14ac:dyDescent="0.25">
      <c r="A241" s="38">
        <v>20</v>
      </c>
      <c r="B241" s="36">
        <v>430324</v>
      </c>
      <c r="C241" s="14" t="s">
        <v>287</v>
      </c>
      <c r="D241" s="15" t="s">
        <v>243</v>
      </c>
      <c r="E241" s="14" t="s">
        <v>242</v>
      </c>
      <c r="F241" s="13">
        <v>3</v>
      </c>
      <c r="G241" s="108">
        <v>8823.9000000000015</v>
      </c>
    </row>
    <row r="242" spans="1:7" x14ac:dyDescent="0.25">
      <c r="A242" s="35"/>
      <c r="B242" s="33"/>
      <c r="C242" s="34"/>
      <c r="D242" s="15" t="s">
        <v>241</v>
      </c>
      <c r="E242" s="14" t="s">
        <v>240</v>
      </c>
      <c r="F242" s="13">
        <v>3</v>
      </c>
      <c r="G242" s="108">
        <v>8823.9000000000015</v>
      </c>
    </row>
    <row r="243" spans="1:7" ht="24" x14ac:dyDescent="0.25">
      <c r="A243" s="35"/>
      <c r="B243" s="33"/>
      <c r="C243" s="34"/>
      <c r="D243" s="15" t="s">
        <v>237</v>
      </c>
      <c r="E243" s="14" t="s">
        <v>236</v>
      </c>
      <c r="F243" s="13">
        <v>57</v>
      </c>
      <c r="G243" s="108">
        <v>167654.1</v>
      </c>
    </row>
    <row r="244" spans="1:7" x14ac:dyDescent="0.25">
      <c r="A244" s="35"/>
      <c r="B244" s="33"/>
      <c r="C244" s="34"/>
      <c r="D244" s="15" t="s">
        <v>225</v>
      </c>
      <c r="E244" s="14" t="s">
        <v>224</v>
      </c>
      <c r="F244" s="13">
        <v>3</v>
      </c>
      <c r="G244" s="108">
        <v>8823.9000000000015</v>
      </c>
    </row>
    <row r="245" spans="1:7" x14ac:dyDescent="0.25">
      <c r="A245" s="35"/>
      <c r="B245" s="33"/>
      <c r="C245" s="34"/>
      <c r="D245" s="15" t="s">
        <v>223</v>
      </c>
      <c r="E245" s="14" t="s">
        <v>222</v>
      </c>
      <c r="F245" s="13">
        <v>8</v>
      </c>
      <c r="G245" s="108">
        <v>23530.400000000001</v>
      </c>
    </row>
    <row r="246" spans="1:7" ht="24" x14ac:dyDescent="0.25">
      <c r="A246" s="35"/>
      <c r="B246" s="33"/>
      <c r="C246" s="34"/>
      <c r="D246" s="15" t="s">
        <v>221</v>
      </c>
      <c r="E246" s="14" t="s">
        <v>220</v>
      </c>
      <c r="F246" s="13">
        <v>1</v>
      </c>
      <c r="G246" s="108">
        <v>5882.61</v>
      </c>
    </row>
    <row r="247" spans="1:7" x14ac:dyDescent="0.25">
      <c r="A247" s="35"/>
      <c r="B247" s="33"/>
      <c r="C247" s="34"/>
      <c r="D247" s="15" t="s">
        <v>219</v>
      </c>
      <c r="E247" s="14" t="s">
        <v>218</v>
      </c>
      <c r="F247" s="13">
        <v>95</v>
      </c>
      <c r="G247" s="108">
        <v>279423.5</v>
      </c>
    </row>
    <row r="248" spans="1:7" ht="24" x14ac:dyDescent="0.25">
      <c r="A248" s="35"/>
      <c r="B248" s="33"/>
      <c r="C248" s="34"/>
      <c r="D248" s="15" t="s">
        <v>215</v>
      </c>
      <c r="E248" s="14" t="s">
        <v>214</v>
      </c>
      <c r="F248" s="13">
        <v>3</v>
      </c>
      <c r="G248" s="108">
        <v>17647.829999999998</v>
      </c>
    </row>
    <row r="249" spans="1:7" x14ac:dyDescent="0.25">
      <c r="A249" s="35"/>
      <c r="B249" s="33"/>
      <c r="C249" s="34"/>
      <c r="D249" s="15" t="s">
        <v>213</v>
      </c>
      <c r="E249" s="14" t="s">
        <v>212</v>
      </c>
      <c r="F249" s="13">
        <v>46</v>
      </c>
      <c r="G249" s="108">
        <v>121769.82</v>
      </c>
    </row>
    <row r="250" spans="1:7" ht="36" x14ac:dyDescent="0.25">
      <c r="A250" s="35"/>
      <c r="B250" s="33"/>
      <c r="C250" s="34"/>
      <c r="D250" s="15" t="s">
        <v>211</v>
      </c>
      <c r="E250" s="14" t="s">
        <v>210</v>
      </c>
      <c r="F250" s="13">
        <v>44</v>
      </c>
      <c r="G250" s="108">
        <v>258834.84</v>
      </c>
    </row>
    <row r="251" spans="1:7" x14ac:dyDescent="0.25">
      <c r="A251" s="35"/>
      <c r="B251" s="33"/>
      <c r="C251" s="34"/>
      <c r="D251" s="15" t="s">
        <v>209</v>
      </c>
      <c r="E251" s="14" t="s">
        <v>208</v>
      </c>
      <c r="F251" s="13">
        <v>204</v>
      </c>
      <c r="G251" s="108">
        <v>600025.20000000007</v>
      </c>
    </row>
    <row r="252" spans="1:7" ht="24" x14ac:dyDescent="0.25">
      <c r="A252" s="35"/>
      <c r="B252" s="33"/>
      <c r="C252" s="34"/>
      <c r="D252" s="15" t="s">
        <v>203</v>
      </c>
      <c r="E252" s="14" t="s">
        <v>202</v>
      </c>
      <c r="F252" s="13">
        <v>2</v>
      </c>
      <c r="G252" s="108">
        <v>5882.6</v>
      </c>
    </row>
    <row r="253" spans="1:7" ht="24" x14ac:dyDescent="0.25">
      <c r="A253" s="35"/>
      <c r="B253" s="33"/>
      <c r="C253" s="34"/>
      <c r="D253" s="15" t="s">
        <v>201</v>
      </c>
      <c r="E253" s="14" t="s">
        <v>200</v>
      </c>
      <c r="F253" s="13">
        <v>11</v>
      </c>
      <c r="G253" s="108">
        <v>61473.279999999999</v>
      </c>
    </row>
    <row r="254" spans="1:7" x14ac:dyDescent="0.25">
      <c r="A254" s="35"/>
      <c r="B254" s="33"/>
      <c r="C254" s="34"/>
      <c r="D254" s="15" t="s">
        <v>199</v>
      </c>
      <c r="E254" s="14" t="s">
        <v>198</v>
      </c>
      <c r="F254" s="13">
        <v>1</v>
      </c>
      <c r="G254" s="108">
        <v>2941.3</v>
      </c>
    </row>
    <row r="255" spans="1:7" ht="24" x14ac:dyDescent="0.25">
      <c r="A255" s="35"/>
      <c r="B255" s="33"/>
      <c r="C255" s="34"/>
      <c r="D255" s="15" t="s">
        <v>197</v>
      </c>
      <c r="E255" s="14" t="s">
        <v>196</v>
      </c>
      <c r="F255" s="13">
        <v>3</v>
      </c>
      <c r="G255" s="108">
        <v>17647.829999999998</v>
      </c>
    </row>
    <row r="256" spans="1:7" x14ac:dyDescent="0.25">
      <c r="A256" s="35"/>
      <c r="B256" s="33"/>
      <c r="C256" s="34"/>
      <c r="D256" s="15" t="s">
        <v>193</v>
      </c>
      <c r="E256" s="14" t="s">
        <v>192</v>
      </c>
      <c r="F256" s="13">
        <v>122</v>
      </c>
      <c r="G256" s="108">
        <v>316974.3</v>
      </c>
    </row>
    <row r="257" spans="1:7" ht="24" x14ac:dyDescent="0.25">
      <c r="A257" s="35"/>
      <c r="B257" s="33"/>
      <c r="C257" s="34"/>
      <c r="D257" s="15" t="s">
        <v>189</v>
      </c>
      <c r="E257" s="14" t="s">
        <v>188</v>
      </c>
      <c r="F257" s="13">
        <v>1</v>
      </c>
      <c r="G257" s="108">
        <v>5882.61</v>
      </c>
    </row>
    <row r="258" spans="1:7" ht="24" x14ac:dyDescent="0.25">
      <c r="A258" s="35"/>
      <c r="B258" s="33"/>
      <c r="C258" s="34"/>
      <c r="D258" s="15" t="s">
        <v>183</v>
      </c>
      <c r="E258" s="14" t="s">
        <v>182</v>
      </c>
      <c r="F258" s="13">
        <v>4</v>
      </c>
      <c r="G258" s="108">
        <v>23530.44</v>
      </c>
    </row>
    <row r="259" spans="1:7" x14ac:dyDescent="0.25">
      <c r="A259" s="35"/>
      <c r="B259" s="33"/>
      <c r="C259" s="34"/>
      <c r="D259" s="15" t="s">
        <v>181</v>
      </c>
      <c r="E259" s="14" t="s">
        <v>180</v>
      </c>
      <c r="F259" s="13">
        <v>6</v>
      </c>
      <c r="G259" s="108">
        <v>17647.800000000003</v>
      </c>
    </row>
    <row r="260" spans="1:7" ht="24" x14ac:dyDescent="0.25">
      <c r="A260" s="35"/>
      <c r="B260" s="33"/>
      <c r="C260" s="34"/>
      <c r="D260" s="15" t="s">
        <v>179</v>
      </c>
      <c r="E260" s="14" t="s">
        <v>178</v>
      </c>
      <c r="F260" s="13">
        <v>26</v>
      </c>
      <c r="G260" s="108">
        <v>94317.86</v>
      </c>
    </row>
    <row r="261" spans="1:7" ht="36" x14ac:dyDescent="0.25">
      <c r="A261" s="35"/>
      <c r="B261" s="33"/>
      <c r="C261" s="34"/>
      <c r="D261" s="15" t="s">
        <v>177</v>
      </c>
      <c r="E261" s="14" t="s">
        <v>176</v>
      </c>
      <c r="F261" s="13">
        <v>78</v>
      </c>
      <c r="G261" s="108">
        <v>497080.74</v>
      </c>
    </row>
    <row r="262" spans="1:7" x14ac:dyDescent="0.25">
      <c r="A262" s="39"/>
      <c r="B262" s="33"/>
      <c r="C262" s="120" t="s">
        <v>286</v>
      </c>
      <c r="D262" s="121"/>
      <c r="E262" s="121"/>
      <c r="F262" s="122">
        <v>721</v>
      </c>
      <c r="G262" s="123">
        <v>2544618.7600000007</v>
      </c>
    </row>
    <row r="263" spans="1:7" x14ac:dyDescent="0.25">
      <c r="A263" s="38">
        <v>21</v>
      </c>
      <c r="B263" s="36">
        <v>430325</v>
      </c>
      <c r="C263" s="14" t="s">
        <v>285</v>
      </c>
      <c r="D263" s="15" t="s">
        <v>251</v>
      </c>
      <c r="E263" s="14" t="s">
        <v>250</v>
      </c>
      <c r="F263" s="13">
        <v>1</v>
      </c>
      <c r="G263" s="108">
        <v>3000</v>
      </c>
    </row>
    <row r="264" spans="1:7" ht="24" x14ac:dyDescent="0.25">
      <c r="A264" s="35"/>
      <c r="B264" s="33"/>
      <c r="C264" s="34"/>
      <c r="D264" s="15" t="s">
        <v>237</v>
      </c>
      <c r="E264" s="14" t="s">
        <v>236</v>
      </c>
      <c r="F264" s="13">
        <v>158</v>
      </c>
      <c r="G264" s="108">
        <v>474000</v>
      </c>
    </row>
    <row r="265" spans="1:7" x14ac:dyDescent="0.25">
      <c r="A265" s="35"/>
      <c r="B265" s="33"/>
      <c r="C265" s="34"/>
      <c r="D265" s="15" t="s">
        <v>233</v>
      </c>
      <c r="E265" s="14" t="s">
        <v>232</v>
      </c>
      <c r="F265" s="13">
        <v>9</v>
      </c>
      <c r="G265" s="108">
        <v>27000</v>
      </c>
    </row>
    <row r="266" spans="1:7" x14ac:dyDescent="0.25">
      <c r="A266" s="35"/>
      <c r="B266" s="33"/>
      <c r="C266" s="34"/>
      <c r="D266" s="15" t="s">
        <v>231</v>
      </c>
      <c r="E266" s="14" t="s">
        <v>230</v>
      </c>
      <c r="F266" s="13">
        <v>3</v>
      </c>
      <c r="G266" s="108">
        <v>9000</v>
      </c>
    </row>
    <row r="267" spans="1:7" x14ac:dyDescent="0.25">
      <c r="A267" s="35"/>
      <c r="B267" s="33"/>
      <c r="C267" s="34"/>
      <c r="D267" s="15" t="s">
        <v>229</v>
      </c>
      <c r="E267" s="14" t="s">
        <v>228</v>
      </c>
      <c r="F267" s="13">
        <v>25</v>
      </c>
      <c r="G267" s="108">
        <v>75000</v>
      </c>
    </row>
    <row r="268" spans="1:7" x14ac:dyDescent="0.25">
      <c r="A268" s="35"/>
      <c r="B268" s="33"/>
      <c r="C268" s="34"/>
      <c r="D268" s="15" t="s">
        <v>227</v>
      </c>
      <c r="E268" s="14" t="s">
        <v>226</v>
      </c>
      <c r="F268" s="13">
        <v>3</v>
      </c>
      <c r="G268" s="108">
        <v>9000</v>
      </c>
    </row>
    <row r="269" spans="1:7" x14ac:dyDescent="0.25">
      <c r="A269" s="35"/>
      <c r="B269" s="33"/>
      <c r="C269" s="34"/>
      <c r="D269" s="15" t="s">
        <v>225</v>
      </c>
      <c r="E269" s="14" t="s">
        <v>224</v>
      </c>
      <c r="F269" s="13">
        <v>3</v>
      </c>
      <c r="G269" s="108">
        <v>9000</v>
      </c>
    </row>
    <row r="270" spans="1:7" x14ac:dyDescent="0.25">
      <c r="A270" s="35"/>
      <c r="B270" s="33"/>
      <c r="C270" s="34"/>
      <c r="D270" s="15" t="s">
        <v>223</v>
      </c>
      <c r="E270" s="14" t="s">
        <v>222</v>
      </c>
      <c r="F270" s="13">
        <v>2</v>
      </c>
      <c r="G270" s="108">
        <v>6000</v>
      </c>
    </row>
    <row r="271" spans="1:7" x14ac:dyDescent="0.25">
      <c r="A271" s="35"/>
      <c r="B271" s="33"/>
      <c r="C271" s="34"/>
      <c r="D271" s="15" t="s">
        <v>219</v>
      </c>
      <c r="E271" s="14" t="s">
        <v>218</v>
      </c>
      <c r="F271" s="13">
        <v>38</v>
      </c>
      <c r="G271" s="108">
        <v>114000</v>
      </c>
    </row>
    <row r="272" spans="1:7" x14ac:dyDescent="0.25">
      <c r="A272" s="35"/>
      <c r="B272" s="33"/>
      <c r="C272" s="34"/>
      <c r="D272" s="15" t="s">
        <v>217</v>
      </c>
      <c r="E272" s="14" t="s">
        <v>216</v>
      </c>
      <c r="F272" s="13">
        <v>19</v>
      </c>
      <c r="G272" s="108">
        <v>57000</v>
      </c>
    </row>
    <row r="273" spans="1:7" x14ac:dyDescent="0.25">
      <c r="A273" s="35"/>
      <c r="B273" s="33"/>
      <c r="C273" s="34"/>
      <c r="D273" s="15" t="s">
        <v>213</v>
      </c>
      <c r="E273" s="14" t="s">
        <v>212</v>
      </c>
      <c r="F273" s="13">
        <v>466</v>
      </c>
      <c r="G273" s="108">
        <v>1258200</v>
      </c>
    </row>
    <row r="274" spans="1:7" ht="36" x14ac:dyDescent="0.25">
      <c r="A274" s="35"/>
      <c r="B274" s="33"/>
      <c r="C274" s="34"/>
      <c r="D274" s="15" t="s">
        <v>211</v>
      </c>
      <c r="E274" s="14" t="s">
        <v>210</v>
      </c>
      <c r="F274" s="13">
        <v>71</v>
      </c>
      <c r="G274" s="108">
        <v>426000</v>
      </c>
    </row>
    <row r="275" spans="1:7" ht="24" x14ac:dyDescent="0.25">
      <c r="A275" s="35"/>
      <c r="B275" s="33"/>
      <c r="C275" s="34"/>
      <c r="D275" s="15" t="s">
        <v>201</v>
      </c>
      <c r="E275" s="14" t="s">
        <v>200</v>
      </c>
      <c r="F275" s="13">
        <v>9</v>
      </c>
      <c r="G275" s="108">
        <v>51300</v>
      </c>
    </row>
    <row r="276" spans="1:7" ht="24" x14ac:dyDescent="0.25">
      <c r="A276" s="35"/>
      <c r="B276" s="33"/>
      <c r="C276" s="34"/>
      <c r="D276" s="15" t="s">
        <v>197</v>
      </c>
      <c r="E276" s="14" t="s">
        <v>196</v>
      </c>
      <c r="F276" s="13">
        <v>2</v>
      </c>
      <c r="G276" s="108">
        <v>12000</v>
      </c>
    </row>
    <row r="277" spans="1:7" x14ac:dyDescent="0.25">
      <c r="A277" s="35"/>
      <c r="B277" s="33"/>
      <c r="C277" s="34"/>
      <c r="D277" s="15" t="s">
        <v>193</v>
      </c>
      <c r="E277" s="14" t="s">
        <v>192</v>
      </c>
      <c r="F277" s="13">
        <v>523</v>
      </c>
      <c r="G277" s="108">
        <v>1385950</v>
      </c>
    </row>
    <row r="278" spans="1:7" ht="24" x14ac:dyDescent="0.25">
      <c r="A278" s="35"/>
      <c r="B278" s="33"/>
      <c r="C278" s="34"/>
      <c r="D278" s="15" t="s">
        <v>191</v>
      </c>
      <c r="E278" s="14" t="s">
        <v>190</v>
      </c>
      <c r="F278" s="13">
        <v>3</v>
      </c>
      <c r="G278" s="108">
        <v>18000</v>
      </c>
    </row>
    <row r="279" spans="1:7" x14ac:dyDescent="0.25">
      <c r="A279" s="35"/>
      <c r="B279" s="33"/>
      <c r="C279" s="34"/>
      <c r="D279" s="15" t="s">
        <v>187</v>
      </c>
      <c r="E279" s="14" t="s">
        <v>186</v>
      </c>
      <c r="F279" s="13">
        <v>20</v>
      </c>
      <c r="G279" s="108">
        <v>60000</v>
      </c>
    </row>
    <row r="280" spans="1:7" ht="24" x14ac:dyDescent="0.25">
      <c r="A280" s="35"/>
      <c r="B280" s="33"/>
      <c r="C280" s="34"/>
      <c r="D280" s="15" t="s">
        <v>183</v>
      </c>
      <c r="E280" s="14" t="s">
        <v>182</v>
      </c>
      <c r="F280" s="13">
        <v>22</v>
      </c>
      <c r="G280" s="108">
        <v>132000</v>
      </c>
    </row>
    <row r="281" spans="1:7" x14ac:dyDescent="0.25">
      <c r="A281" s="35"/>
      <c r="B281" s="33"/>
      <c r="C281" s="34"/>
      <c r="D281" s="15" t="s">
        <v>181</v>
      </c>
      <c r="E281" s="14" t="s">
        <v>180</v>
      </c>
      <c r="F281" s="13">
        <v>29</v>
      </c>
      <c r="G281" s="108">
        <v>87000</v>
      </c>
    </row>
    <row r="282" spans="1:7" ht="24" x14ac:dyDescent="0.25">
      <c r="A282" s="35"/>
      <c r="B282" s="33"/>
      <c r="C282" s="34"/>
      <c r="D282" s="15" t="s">
        <v>179</v>
      </c>
      <c r="E282" s="14" t="s">
        <v>178</v>
      </c>
      <c r="F282" s="13">
        <v>34</v>
      </c>
      <c r="G282" s="108">
        <v>125800</v>
      </c>
    </row>
    <row r="283" spans="1:7" ht="36" x14ac:dyDescent="0.25">
      <c r="A283" s="35"/>
      <c r="B283" s="33"/>
      <c r="C283" s="34"/>
      <c r="D283" s="15" t="s">
        <v>177</v>
      </c>
      <c r="E283" s="14" t="s">
        <v>176</v>
      </c>
      <c r="F283" s="13">
        <v>165</v>
      </c>
      <c r="G283" s="108">
        <v>1072500</v>
      </c>
    </row>
    <row r="284" spans="1:7" x14ac:dyDescent="0.25">
      <c r="A284" s="39"/>
      <c r="B284" s="33"/>
      <c r="C284" s="120" t="s">
        <v>284</v>
      </c>
      <c r="D284" s="121"/>
      <c r="E284" s="121"/>
      <c r="F284" s="122">
        <v>1605</v>
      </c>
      <c r="G284" s="123">
        <v>5411750</v>
      </c>
    </row>
    <row r="285" spans="1:7" ht="24" x14ac:dyDescent="0.25">
      <c r="A285" s="38">
        <v>22</v>
      </c>
      <c r="B285" s="36">
        <v>430328</v>
      </c>
      <c r="C285" s="14" t="s">
        <v>283</v>
      </c>
      <c r="D285" s="15" t="s">
        <v>237</v>
      </c>
      <c r="E285" s="14" t="s">
        <v>236</v>
      </c>
      <c r="F285" s="13">
        <v>12</v>
      </c>
      <c r="G285" s="108">
        <v>36000</v>
      </c>
    </row>
    <row r="286" spans="1:7" x14ac:dyDescent="0.25">
      <c r="A286" s="35"/>
      <c r="B286" s="33"/>
      <c r="C286" s="34"/>
      <c r="D286" s="15" t="s">
        <v>231</v>
      </c>
      <c r="E286" s="14" t="s">
        <v>230</v>
      </c>
      <c r="F286" s="13">
        <v>3</v>
      </c>
      <c r="G286" s="108">
        <v>9000</v>
      </c>
    </row>
    <row r="287" spans="1:7" x14ac:dyDescent="0.25">
      <c r="A287" s="35"/>
      <c r="B287" s="33"/>
      <c r="C287" s="34"/>
      <c r="D287" s="15" t="s">
        <v>229</v>
      </c>
      <c r="E287" s="14" t="s">
        <v>228</v>
      </c>
      <c r="F287" s="13">
        <v>3</v>
      </c>
      <c r="G287" s="108">
        <v>9000</v>
      </c>
    </row>
    <row r="288" spans="1:7" x14ac:dyDescent="0.25">
      <c r="A288" s="35"/>
      <c r="B288" s="33"/>
      <c r="C288" s="34"/>
      <c r="D288" s="15" t="s">
        <v>219</v>
      </c>
      <c r="E288" s="14" t="s">
        <v>218</v>
      </c>
      <c r="F288" s="13">
        <v>3</v>
      </c>
      <c r="G288" s="108">
        <v>9000</v>
      </c>
    </row>
    <row r="289" spans="1:7" ht="36" x14ac:dyDescent="0.25">
      <c r="A289" s="35"/>
      <c r="B289" s="33"/>
      <c r="C289" s="34"/>
      <c r="D289" s="15" t="s">
        <v>211</v>
      </c>
      <c r="E289" s="14" t="s">
        <v>210</v>
      </c>
      <c r="F289" s="13">
        <v>2</v>
      </c>
      <c r="G289" s="108">
        <v>12000</v>
      </c>
    </row>
    <row r="290" spans="1:7" x14ac:dyDescent="0.25">
      <c r="A290" s="35"/>
      <c r="B290" s="33"/>
      <c r="C290" s="34"/>
      <c r="D290" s="15" t="s">
        <v>209</v>
      </c>
      <c r="E290" s="14" t="s">
        <v>208</v>
      </c>
      <c r="F290" s="13">
        <v>23</v>
      </c>
      <c r="G290" s="108">
        <v>69000</v>
      </c>
    </row>
    <row r="291" spans="1:7" x14ac:dyDescent="0.25">
      <c r="A291" s="35"/>
      <c r="B291" s="33"/>
      <c r="C291" s="34"/>
      <c r="D291" s="15" t="s">
        <v>195</v>
      </c>
      <c r="E291" s="14" t="s">
        <v>194</v>
      </c>
      <c r="F291" s="13">
        <v>2</v>
      </c>
      <c r="G291" s="108">
        <v>6000</v>
      </c>
    </row>
    <row r="292" spans="1:7" x14ac:dyDescent="0.25">
      <c r="A292" s="35"/>
      <c r="B292" s="33"/>
      <c r="C292" s="34"/>
      <c r="D292" s="15" t="s">
        <v>193</v>
      </c>
      <c r="E292" s="14" t="s">
        <v>192</v>
      </c>
      <c r="F292" s="13">
        <v>7</v>
      </c>
      <c r="G292" s="108">
        <v>18550</v>
      </c>
    </row>
    <row r="293" spans="1:7" ht="24" x14ac:dyDescent="0.25">
      <c r="A293" s="35"/>
      <c r="B293" s="33"/>
      <c r="C293" s="34"/>
      <c r="D293" s="15" t="s">
        <v>183</v>
      </c>
      <c r="E293" s="14" t="s">
        <v>182</v>
      </c>
      <c r="F293" s="13">
        <v>1</v>
      </c>
      <c r="G293" s="108">
        <v>6000</v>
      </c>
    </row>
    <row r="294" spans="1:7" x14ac:dyDescent="0.25">
      <c r="A294" s="35"/>
      <c r="B294" s="33"/>
      <c r="C294" s="34"/>
      <c r="D294" s="15" t="s">
        <v>181</v>
      </c>
      <c r="E294" s="14" t="s">
        <v>180</v>
      </c>
      <c r="F294" s="13">
        <v>1</v>
      </c>
      <c r="G294" s="108">
        <v>3000</v>
      </c>
    </row>
    <row r="295" spans="1:7" ht="24" x14ac:dyDescent="0.25">
      <c r="A295" s="35"/>
      <c r="B295" s="33"/>
      <c r="C295" s="34"/>
      <c r="D295" s="15" t="s">
        <v>179</v>
      </c>
      <c r="E295" s="14" t="s">
        <v>178</v>
      </c>
      <c r="F295" s="13">
        <v>1</v>
      </c>
      <c r="G295" s="108">
        <v>3700</v>
      </c>
    </row>
    <row r="296" spans="1:7" ht="36" x14ac:dyDescent="0.25">
      <c r="A296" s="35"/>
      <c r="B296" s="33"/>
      <c r="C296" s="34"/>
      <c r="D296" s="15" t="s">
        <v>177</v>
      </c>
      <c r="E296" s="14" t="s">
        <v>176</v>
      </c>
      <c r="F296" s="13">
        <v>6</v>
      </c>
      <c r="G296" s="108">
        <v>39000</v>
      </c>
    </row>
    <row r="297" spans="1:7" x14ac:dyDescent="0.25">
      <c r="A297" s="39"/>
      <c r="B297" s="33"/>
      <c r="C297" s="120" t="s">
        <v>282</v>
      </c>
      <c r="D297" s="121"/>
      <c r="E297" s="121"/>
      <c r="F297" s="122">
        <v>64</v>
      </c>
      <c r="G297" s="123">
        <v>220250</v>
      </c>
    </row>
    <row r="298" spans="1:7" x14ac:dyDescent="0.25">
      <c r="A298" s="38">
        <v>23</v>
      </c>
      <c r="B298" s="36">
        <v>430331</v>
      </c>
      <c r="C298" s="14" t="s">
        <v>281</v>
      </c>
      <c r="D298" s="15" t="s">
        <v>219</v>
      </c>
      <c r="E298" s="14" t="s">
        <v>218</v>
      </c>
      <c r="F298" s="13">
        <v>16</v>
      </c>
      <c r="G298" s="108">
        <v>47060.800000000003</v>
      </c>
    </row>
    <row r="299" spans="1:7" x14ac:dyDescent="0.25">
      <c r="A299" s="35"/>
      <c r="B299" s="33"/>
      <c r="C299" s="34"/>
      <c r="D299" s="15" t="s">
        <v>213</v>
      </c>
      <c r="E299" s="14" t="s">
        <v>212</v>
      </c>
      <c r="F299" s="13">
        <v>53</v>
      </c>
      <c r="G299" s="108">
        <v>140300.01</v>
      </c>
    </row>
    <row r="300" spans="1:7" x14ac:dyDescent="0.25">
      <c r="A300" s="35"/>
      <c r="B300" s="33"/>
      <c r="C300" s="34"/>
      <c r="D300" s="15" t="s">
        <v>193</v>
      </c>
      <c r="E300" s="14" t="s">
        <v>192</v>
      </c>
      <c r="F300" s="13">
        <v>150</v>
      </c>
      <c r="G300" s="108">
        <v>389722.5</v>
      </c>
    </row>
    <row r="301" spans="1:7" x14ac:dyDescent="0.25">
      <c r="A301" s="35"/>
      <c r="B301" s="33"/>
      <c r="C301" s="34"/>
      <c r="D301" s="15" t="s">
        <v>187</v>
      </c>
      <c r="E301" s="14" t="s">
        <v>186</v>
      </c>
      <c r="F301" s="13">
        <v>3</v>
      </c>
      <c r="G301" s="108">
        <v>8823.9000000000015</v>
      </c>
    </row>
    <row r="302" spans="1:7" x14ac:dyDescent="0.25">
      <c r="A302" s="35"/>
      <c r="B302" s="33"/>
      <c r="C302" s="34"/>
      <c r="D302" s="15" t="s">
        <v>181</v>
      </c>
      <c r="E302" s="14" t="s">
        <v>180</v>
      </c>
      <c r="F302" s="13">
        <v>2</v>
      </c>
      <c r="G302" s="108">
        <v>5882.6</v>
      </c>
    </row>
    <row r="303" spans="1:7" ht="24" x14ac:dyDescent="0.25">
      <c r="A303" s="35"/>
      <c r="B303" s="33"/>
      <c r="C303" s="34"/>
      <c r="D303" s="15" t="s">
        <v>179</v>
      </c>
      <c r="E303" s="14" t="s">
        <v>178</v>
      </c>
      <c r="F303" s="13">
        <v>3</v>
      </c>
      <c r="G303" s="108">
        <v>10882.83</v>
      </c>
    </row>
    <row r="304" spans="1:7" x14ac:dyDescent="0.25">
      <c r="A304" s="39"/>
      <c r="B304" s="33"/>
      <c r="C304" s="120" t="s">
        <v>280</v>
      </c>
      <c r="D304" s="121"/>
      <c r="E304" s="121"/>
      <c r="F304" s="122">
        <v>227</v>
      </c>
      <c r="G304" s="123">
        <v>602672.64000000001</v>
      </c>
    </row>
    <row r="305" spans="1:7" x14ac:dyDescent="0.25">
      <c r="A305" s="38">
        <v>24</v>
      </c>
      <c r="B305" s="36">
        <v>430333</v>
      </c>
      <c r="C305" s="14" t="s">
        <v>279</v>
      </c>
      <c r="D305" s="15" t="s">
        <v>247</v>
      </c>
      <c r="E305" s="14" t="s">
        <v>246</v>
      </c>
      <c r="F305" s="13">
        <v>2</v>
      </c>
      <c r="G305" s="108">
        <v>6000</v>
      </c>
    </row>
    <row r="306" spans="1:7" x14ac:dyDescent="0.25">
      <c r="A306" s="35"/>
      <c r="B306" s="33"/>
      <c r="C306" s="34"/>
      <c r="D306" s="15" t="s">
        <v>243</v>
      </c>
      <c r="E306" s="14" t="s">
        <v>242</v>
      </c>
      <c r="F306" s="13">
        <v>5</v>
      </c>
      <c r="G306" s="108">
        <v>15000</v>
      </c>
    </row>
    <row r="307" spans="1:7" ht="36" x14ac:dyDescent="0.25">
      <c r="A307" s="35"/>
      <c r="B307" s="33"/>
      <c r="C307" s="34"/>
      <c r="D307" s="15" t="s">
        <v>239</v>
      </c>
      <c r="E307" s="14" t="s">
        <v>238</v>
      </c>
      <c r="F307" s="13">
        <v>1</v>
      </c>
      <c r="G307" s="108">
        <v>6000</v>
      </c>
    </row>
    <row r="308" spans="1:7" ht="24" x14ac:dyDescent="0.25">
      <c r="A308" s="35"/>
      <c r="B308" s="33"/>
      <c r="C308" s="34"/>
      <c r="D308" s="15" t="s">
        <v>237</v>
      </c>
      <c r="E308" s="14" t="s">
        <v>236</v>
      </c>
      <c r="F308" s="13">
        <v>1057</v>
      </c>
      <c r="G308" s="108">
        <v>3171000</v>
      </c>
    </row>
    <row r="309" spans="1:7" x14ac:dyDescent="0.25">
      <c r="A309" s="35"/>
      <c r="B309" s="33"/>
      <c r="C309" s="34"/>
      <c r="D309" s="15" t="s">
        <v>233</v>
      </c>
      <c r="E309" s="14" t="s">
        <v>232</v>
      </c>
      <c r="F309" s="13">
        <v>11</v>
      </c>
      <c r="G309" s="108">
        <v>33000</v>
      </c>
    </row>
    <row r="310" spans="1:7" x14ac:dyDescent="0.25">
      <c r="A310" s="35"/>
      <c r="B310" s="33"/>
      <c r="C310" s="34"/>
      <c r="D310" s="15" t="s">
        <v>231</v>
      </c>
      <c r="E310" s="14" t="s">
        <v>230</v>
      </c>
      <c r="F310" s="13">
        <v>24</v>
      </c>
      <c r="G310" s="108">
        <v>72000</v>
      </c>
    </row>
    <row r="311" spans="1:7" x14ac:dyDescent="0.25">
      <c r="A311" s="35"/>
      <c r="B311" s="33"/>
      <c r="C311" s="34"/>
      <c r="D311" s="15" t="s">
        <v>229</v>
      </c>
      <c r="E311" s="14" t="s">
        <v>228</v>
      </c>
      <c r="F311" s="13">
        <v>85</v>
      </c>
      <c r="G311" s="108">
        <v>255000</v>
      </c>
    </row>
    <row r="312" spans="1:7" x14ac:dyDescent="0.25">
      <c r="A312" s="35"/>
      <c r="B312" s="33"/>
      <c r="C312" s="34"/>
      <c r="D312" s="15" t="s">
        <v>227</v>
      </c>
      <c r="E312" s="14" t="s">
        <v>226</v>
      </c>
      <c r="F312" s="13">
        <v>4</v>
      </c>
      <c r="G312" s="108">
        <v>12000</v>
      </c>
    </row>
    <row r="313" spans="1:7" x14ac:dyDescent="0.25">
      <c r="A313" s="35"/>
      <c r="B313" s="33"/>
      <c r="C313" s="34"/>
      <c r="D313" s="15" t="s">
        <v>223</v>
      </c>
      <c r="E313" s="14" t="s">
        <v>222</v>
      </c>
      <c r="F313" s="13">
        <v>3</v>
      </c>
      <c r="G313" s="108">
        <v>9000</v>
      </c>
    </row>
    <row r="314" spans="1:7" ht="24" x14ac:dyDescent="0.25">
      <c r="A314" s="35"/>
      <c r="B314" s="33"/>
      <c r="C314" s="34"/>
      <c r="D314" s="15" t="s">
        <v>221</v>
      </c>
      <c r="E314" s="14" t="s">
        <v>220</v>
      </c>
      <c r="F314" s="13">
        <v>3</v>
      </c>
      <c r="G314" s="108">
        <v>18000</v>
      </c>
    </row>
    <row r="315" spans="1:7" x14ac:dyDescent="0.25">
      <c r="A315" s="35"/>
      <c r="B315" s="33"/>
      <c r="C315" s="34"/>
      <c r="D315" s="15" t="s">
        <v>219</v>
      </c>
      <c r="E315" s="14" t="s">
        <v>218</v>
      </c>
      <c r="F315" s="13">
        <v>625</v>
      </c>
      <c r="G315" s="108">
        <v>1875000</v>
      </c>
    </row>
    <row r="316" spans="1:7" x14ac:dyDescent="0.25">
      <c r="A316" s="35"/>
      <c r="B316" s="33"/>
      <c r="C316" s="34"/>
      <c r="D316" s="15" t="s">
        <v>217</v>
      </c>
      <c r="E316" s="14" t="s">
        <v>216</v>
      </c>
      <c r="F316" s="13">
        <v>16</v>
      </c>
      <c r="G316" s="108">
        <v>48000</v>
      </c>
    </row>
    <row r="317" spans="1:7" ht="24" x14ac:dyDescent="0.25">
      <c r="A317" s="35"/>
      <c r="B317" s="33"/>
      <c r="C317" s="34"/>
      <c r="D317" s="15" t="s">
        <v>215</v>
      </c>
      <c r="E317" s="14" t="s">
        <v>214</v>
      </c>
      <c r="F317" s="13">
        <v>30</v>
      </c>
      <c r="G317" s="108">
        <v>180000</v>
      </c>
    </row>
    <row r="318" spans="1:7" x14ac:dyDescent="0.25">
      <c r="A318" s="35"/>
      <c r="B318" s="33"/>
      <c r="C318" s="34"/>
      <c r="D318" s="15" t="s">
        <v>213</v>
      </c>
      <c r="E318" s="14" t="s">
        <v>212</v>
      </c>
      <c r="F318" s="13">
        <v>7828</v>
      </c>
      <c r="G318" s="108">
        <v>21135600</v>
      </c>
    </row>
    <row r="319" spans="1:7" ht="36" x14ac:dyDescent="0.25">
      <c r="A319" s="35"/>
      <c r="B319" s="33"/>
      <c r="C319" s="34"/>
      <c r="D319" s="15" t="s">
        <v>211</v>
      </c>
      <c r="E319" s="14" t="s">
        <v>210</v>
      </c>
      <c r="F319" s="13">
        <v>301</v>
      </c>
      <c r="G319" s="108">
        <v>1806000</v>
      </c>
    </row>
    <row r="320" spans="1:7" x14ac:dyDescent="0.25">
      <c r="A320" s="35"/>
      <c r="B320" s="33"/>
      <c r="C320" s="34"/>
      <c r="D320" s="15" t="s">
        <v>207</v>
      </c>
      <c r="E320" s="14" t="s">
        <v>206</v>
      </c>
      <c r="F320" s="13">
        <v>18</v>
      </c>
      <c r="G320" s="108">
        <v>54000</v>
      </c>
    </row>
    <row r="321" spans="1:7" ht="24" x14ac:dyDescent="0.25">
      <c r="A321" s="35"/>
      <c r="B321" s="33"/>
      <c r="C321" s="34"/>
      <c r="D321" s="15" t="s">
        <v>205</v>
      </c>
      <c r="E321" s="14" t="s">
        <v>204</v>
      </c>
      <c r="F321" s="13">
        <v>5</v>
      </c>
      <c r="G321" s="108">
        <v>15000</v>
      </c>
    </row>
    <row r="322" spans="1:7" ht="24" x14ac:dyDescent="0.25">
      <c r="A322" s="35"/>
      <c r="B322" s="33"/>
      <c r="C322" s="34"/>
      <c r="D322" s="15" t="s">
        <v>201</v>
      </c>
      <c r="E322" s="14" t="s">
        <v>200</v>
      </c>
      <c r="F322" s="13">
        <v>27</v>
      </c>
      <c r="G322" s="108">
        <v>153900</v>
      </c>
    </row>
    <row r="323" spans="1:7" ht="24" x14ac:dyDescent="0.25">
      <c r="A323" s="35"/>
      <c r="B323" s="33"/>
      <c r="C323" s="34"/>
      <c r="D323" s="15" t="s">
        <v>197</v>
      </c>
      <c r="E323" s="14" t="s">
        <v>196</v>
      </c>
      <c r="F323" s="13">
        <v>18</v>
      </c>
      <c r="G323" s="108">
        <v>108000</v>
      </c>
    </row>
    <row r="324" spans="1:7" x14ac:dyDescent="0.25">
      <c r="A324" s="35"/>
      <c r="B324" s="33"/>
      <c r="C324" s="34"/>
      <c r="D324" s="15" t="s">
        <v>193</v>
      </c>
      <c r="E324" s="14" t="s">
        <v>192</v>
      </c>
      <c r="F324" s="13">
        <v>2034</v>
      </c>
      <c r="G324" s="108">
        <v>5390100</v>
      </c>
    </row>
    <row r="325" spans="1:7" ht="24" x14ac:dyDescent="0.25">
      <c r="A325" s="35"/>
      <c r="B325" s="33"/>
      <c r="C325" s="34"/>
      <c r="D325" s="15" t="s">
        <v>191</v>
      </c>
      <c r="E325" s="14" t="s">
        <v>190</v>
      </c>
      <c r="F325" s="13">
        <v>45</v>
      </c>
      <c r="G325" s="108">
        <v>270000</v>
      </c>
    </row>
    <row r="326" spans="1:7" ht="24" x14ac:dyDescent="0.25">
      <c r="A326" s="35"/>
      <c r="B326" s="33"/>
      <c r="C326" s="34"/>
      <c r="D326" s="15" t="s">
        <v>189</v>
      </c>
      <c r="E326" s="14" t="s">
        <v>188</v>
      </c>
      <c r="F326" s="13">
        <v>4</v>
      </c>
      <c r="G326" s="108">
        <v>24000</v>
      </c>
    </row>
    <row r="327" spans="1:7" x14ac:dyDescent="0.25">
      <c r="A327" s="35"/>
      <c r="B327" s="33"/>
      <c r="C327" s="34"/>
      <c r="D327" s="15" t="s">
        <v>187</v>
      </c>
      <c r="E327" s="14" t="s">
        <v>186</v>
      </c>
      <c r="F327" s="13">
        <v>81</v>
      </c>
      <c r="G327" s="108">
        <v>243000</v>
      </c>
    </row>
    <row r="328" spans="1:7" x14ac:dyDescent="0.25">
      <c r="A328" s="35"/>
      <c r="B328" s="33"/>
      <c r="C328" s="34"/>
      <c r="D328" s="15" t="s">
        <v>185</v>
      </c>
      <c r="E328" s="14" t="s">
        <v>184</v>
      </c>
      <c r="F328" s="13">
        <v>5</v>
      </c>
      <c r="G328" s="108">
        <v>15000</v>
      </c>
    </row>
    <row r="329" spans="1:7" ht="24" x14ac:dyDescent="0.25">
      <c r="A329" s="35"/>
      <c r="B329" s="33"/>
      <c r="C329" s="34"/>
      <c r="D329" s="15" t="s">
        <v>183</v>
      </c>
      <c r="E329" s="14" t="s">
        <v>182</v>
      </c>
      <c r="F329" s="13">
        <v>18</v>
      </c>
      <c r="G329" s="108">
        <v>108000</v>
      </c>
    </row>
    <row r="330" spans="1:7" ht="24" x14ac:dyDescent="0.25">
      <c r="A330" s="35"/>
      <c r="B330" s="33"/>
      <c r="C330" s="34"/>
      <c r="D330" s="15" t="s">
        <v>179</v>
      </c>
      <c r="E330" s="14" t="s">
        <v>178</v>
      </c>
      <c r="F330" s="13">
        <v>28</v>
      </c>
      <c r="G330" s="108">
        <v>103600</v>
      </c>
    </row>
    <row r="331" spans="1:7" ht="36" x14ac:dyDescent="0.25">
      <c r="A331" s="35"/>
      <c r="B331" s="33"/>
      <c r="C331" s="34"/>
      <c r="D331" s="15" t="s">
        <v>177</v>
      </c>
      <c r="E331" s="14" t="s">
        <v>176</v>
      </c>
      <c r="F331" s="13">
        <v>538</v>
      </c>
      <c r="G331" s="108">
        <v>3497000</v>
      </c>
    </row>
    <row r="332" spans="1:7" ht="24" x14ac:dyDescent="0.25">
      <c r="A332" s="35"/>
      <c r="B332" s="33"/>
      <c r="C332" s="34"/>
      <c r="D332" s="15" t="s">
        <v>175</v>
      </c>
      <c r="E332" s="14" t="s">
        <v>174</v>
      </c>
      <c r="F332" s="13">
        <v>88</v>
      </c>
      <c r="G332" s="108">
        <v>572000</v>
      </c>
    </row>
    <row r="333" spans="1:7" ht="36" x14ac:dyDescent="0.25">
      <c r="A333" s="35"/>
      <c r="B333" s="33"/>
      <c r="C333" s="34"/>
      <c r="D333" s="15" t="s">
        <v>173</v>
      </c>
      <c r="E333" s="14" t="s">
        <v>172</v>
      </c>
      <c r="F333" s="13">
        <v>31</v>
      </c>
      <c r="G333" s="108">
        <v>201500</v>
      </c>
    </row>
    <row r="334" spans="1:7" x14ac:dyDescent="0.25">
      <c r="A334" s="35"/>
      <c r="B334" s="33"/>
      <c r="C334" s="34"/>
      <c r="D334" s="15" t="s">
        <v>171</v>
      </c>
      <c r="E334" s="14" t="s">
        <v>170</v>
      </c>
      <c r="F334" s="13">
        <v>6</v>
      </c>
      <c r="G334" s="108">
        <v>18000</v>
      </c>
    </row>
    <row r="335" spans="1:7" ht="24" x14ac:dyDescent="0.25">
      <c r="A335" s="35"/>
      <c r="B335" s="33"/>
      <c r="C335" s="34"/>
      <c r="D335" s="15" t="s">
        <v>169</v>
      </c>
      <c r="E335" s="14" t="s">
        <v>168</v>
      </c>
      <c r="F335" s="13">
        <v>112</v>
      </c>
      <c r="G335" s="108">
        <v>672000</v>
      </c>
    </row>
    <row r="336" spans="1:7" x14ac:dyDescent="0.25">
      <c r="A336" s="39"/>
      <c r="B336" s="33"/>
      <c r="C336" s="120" t="s">
        <v>278</v>
      </c>
      <c r="D336" s="121"/>
      <c r="E336" s="121"/>
      <c r="F336" s="122">
        <v>13053</v>
      </c>
      <c r="G336" s="123">
        <v>40086700</v>
      </c>
    </row>
    <row r="337" spans="1:7" x14ac:dyDescent="0.25">
      <c r="A337" s="38">
        <v>25</v>
      </c>
      <c r="B337" s="36">
        <v>430334</v>
      </c>
      <c r="C337" s="14" t="s">
        <v>277</v>
      </c>
      <c r="D337" s="15" t="s">
        <v>241</v>
      </c>
      <c r="E337" s="14" t="s">
        <v>240</v>
      </c>
      <c r="F337" s="13">
        <v>58</v>
      </c>
      <c r="G337" s="108">
        <v>174000</v>
      </c>
    </row>
    <row r="338" spans="1:7" x14ac:dyDescent="0.25">
      <c r="A338" s="35"/>
      <c r="B338" s="33"/>
      <c r="C338" s="34"/>
      <c r="D338" s="15" t="s">
        <v>233</v>
      </c>
      <c r="E338" s="14" t="s">
        <v>232</v>
      </c>
      <c r="F338" s="13">
        <v>1</v>
      </c>
      <c r="G338" s="108">
        <v>3000</v>
      </c>
    </row>
    <row r="339" spans="1:7" x14ac:dyDescent="0.25">
      <c r="A339" s="35"/>
      <c r="B339" s="33"/>
      <c r="C339" s="34"/>
      <c r="D339" s="15" t="s">
        <v>229</v>
      </c>
      <c r="E339" s="14" t="s">
        <v>228</v>
      </c>
      <c r="F339" s="13">
        <v>1</v>
      </c>
      <c r="G339" s="108">
        <v>3000</v>
      </c>
    </row>
    <row r="340" spans="1:7" x14ac:dyDescent="0.25">
      <c r="A340" s="35"/>
      <c r="B340" s="33"/>
      <c r="C340" s="34"/>
      <c r="D340" s="15" t="s">
        <v>219</v>
      </c>
      <c r="E340" s="14" t="s">
        <v>218</v>
      </c>
      <c r="F340" s="13">
        <v>40</v>
      </c>
      <c r="G340" s="108">
        <v>120000</v>
      </c>
    </row>
    <row r="341" spans="1:7" x14ac:dyDescent="0.25">
      <c r="A341" s="35"/>
      <c r="B341" s="33"/>
      <c r="C341" s="34"/>
      <c r="D341" s="15" t="s">
        <v>213</v>
      </c>
      <c r="E341" s="14" t="s">
        <v>212</v>
      </c>
      <c r="F341" s="13">
        <v>88</v>
      </c>
      <c r="G341" s="108">
        <v>237600</v>
      </c>
    </row>
    <row r="342" spans="1:7" ht="36" x14ac:dyDescent="0.25">
      <c r="A342" s="35"/>
      <c r="B342" s="33"/>
      <c r="C342" s="34"/>
      <c r="D342" s="15" t="s">
        <v>211</v>
      </c>
      <c r="E342" s="14" t="s">
        <v>210</v>
      </c>
      <c r="F342" s="13">
        <v>2</v>
      </c>
      <c r="G342" s="108">
        <v>12000</v>
      </c>
    </row>
    <row r="343" spans="1:7" x14ac:dyDescent="0.25">
      <c r="A343" s="35"/>
      <c r="B343" s="33"/>
      <c r="C343" s="34"/>
      <c r="D343" s="15" t="s">
        <v>193</v>
      </c>
      <c r="E343" s="14" t="s">
        <v>192</v>
      </c>
      <c r="F343" s="13">
        <v>363</v>
      </c>
      <c r="G343" s="108">
        <v>961950</v>
      </c>
    </row>
    <row r="344" spans="1:7" ht="24" x14ac:dyDescent="0.25">
      <c r="A344" s="35"/>
      <c r="B344" s="33"/>
      <c r="C344" s="34"/>
      <c r="D344" s="15" t="s">
        <v>191</v>
      </c>
      <c r="E344" s="14" t="s">
        <v>190</v>
      </c>
      <c r="F344" s="13">
        <v>2</v>
      </c>
      <c r="G344" s="108">
        <v>12000</v>
      </c>
    </row>
    <row r="345" spans="1:7" x14ac:dyDescent="0.25">
      <c r="A345" s="35"/>
      <c r="B345" s="33"/>
      <c r="C345" s="34"/>
      <c r="D345" s="15" t="s">
        <v>187</v>
      </c>
      <c r="E345" s="14" t="s">
        <v>186</v>
      </c>
      <c r="F345" s="13">
        <v>41</v>
      </c>
      <c r="G345" s="108">
        <v>123000</v>
      </c>
    </row>
    <row r="346" spans="1:7" x14ac:dyDescent="0.25">
      <c r="A346" s="35"/>
      <c r="B346" s="33"/>
      <c r="C346" s="34"/>
      <c r="D346" s="15" t="s">
        <v>181</v>
      </c>
      <c r="E346" s="14" t="s">
        <v>180</v>
      </c>
      <c r="F346" s="13">
        <v>8</v>
      </c>
      <c r="G346" s="108">
        <v>24000</v>
      </c>
    </row>
    <row r="347" spans="1:7" ht="24" x14ac:dyDescent="0.25">
      <c r="A347" s="35"/>
      <c r="B347" s="33"/>
      <c r="C347" s="34"/>
      <c r="D347" s="15" t="s">
        <v>179</v>
      </c>
      <c r="E347" s="14" t="s">
        <v>178</v>
      </c>
      <c r="F347" s="13">
        <v>4</v>
      </c>
      <c r="G347" s="108">
        <v>14800</v>
      </c>
    </row>
    <row r="348" spans="1:7" ht="36" x14ac:dyDescent="0.25">
      <c r="A348" s="35"/>
      <c r="B348" s="33"/>
      <c r="C348" s="34"/>
      <c r="D348" s="15" t="s">
        <v>177</v>
      </c>
      <c r="E348" s="14" t="s">
        <v>176</v>
      </c>
      <c r="F348" s="13">
        <v>13</v>
      </c>
      <c r="G348" s="108">
        <v>84500</v>
      </c>
    </row>
    <row r="349" spans="1:7" ht="24" x14ac:dyDescent="0.25">
      <c r="A349" s="35"/>
      <c r="B349" s="33"/>
      <c r="C349" s="34"/>
      <c r="D349" s="15" t="s">
        <v>169</v>
      </c>
      <c r="E349" s="14" t="s">
        <v>168</v>
      </c>
      <c r="F349" s="13">
        <v>1</v>
      </c>
      <c r="G349" s="108">
        <v>6000</v>
      </c>
    </row>
    <row r="350" spans="1:7" x14ac:dyDescent="0.25">
      <c r="A350" s="39"/>
      <c r="B350" s="33"/>
      <c r="C350" s="120" t="s">
        <v>276</v>
      </c>
      <c r="D350" s="121"/>
      <c r="E350" s="121"/>
      <c r="F350" s="122">
        <v>622</v>
      </c>
      <c r="G350" s="123">
        <v>1775850</v>
      </c>
    </row>
    <row r="351" spans="1:7" ht="36" x14ac:dyDescent="0.25">
      <c r="A351" s="36">
        <v>26</v>
      </c>
      <c r="B351" s="36">
        <v>430336</v>
      </c>
      <c r="C351" s="14" t="s">
        <v>275</v>
      </c>
      <c r="D351" s="15" t="s">
        <v>245</v>
      </c>
      <c r="E351" s="14" t="s">
        <v>244</v>
      </c>
      <c r="F351" s="13">
        <v>1</v>
      </c>
      <c r="G351" s="108">
        <v>6000</v>
      </c>
    </row>
    <row r="352" spans="1:7" x14ac:dyDescent="0.25">
      <c r="A352" s="33"/>
      <c r="B352" s="33"/>
      <c r="C352" s="34"/>
      <c r="D352" s="15" t="s">
        <v>241</v>
      </c>
      <c r="E352" s="14" t="s">
        <v>240</v>
      </c>
      <c r="F352" s="13">
        <v>1</v>
      </c>
      <c r="G352" s="108">
        <v>3000</v>
      </c>
    </row>
    <row r="353" spans="1:7" ht="24" x14ac:dyDescent="0.25">
      <c r="A353" s="33"/>
      <c r="B353" s="33"/>
      <c r="C353" s="34"/>
      <c r="D353" s="15" t="s">
        <v>237</v>
      </c>
      <c r="E353" s="14" t="s">
        <v>236</v>
      </c>
      <c r="F353" s="13">
        <v>27</v>
      </c>
      <c r="G353" s="108">
        <v>81000</v>
      </c>
    </row>
    <row r="354" spans="1:7" x14ac:dyDescent="0.25">
      <c r="A354" s="33"/>
      <c r="B354" s="33"/>
      <c r="C354" s="34"/>
      <c r="D354" s="15" t="s">
        <v>231</v>
      </c>
      <c r="E354" s="14" t="s">
        <v>230</v>
      </c>
      <c r="F354" s="13">
        <v>23</v>
      </c>
      <c r="G354" s="108">
        <v>69000</v>
      </c>
    </row>
    <row r="355" spans="1:7" x14ac:dyDescent="0.25">
      <c r="A355" s="33"/>
      <c r="B355" s="33"/>
      <c r="C355" s="34"/>
      <c r="D355" s="15" t="s">
        <v>229</v>
      </c>
      <c r="E355" s="14" t="s">
        <v>228</v>
      </c>
      <c r="F355" s="13">
        <v>1</v>
      </c>
      <c r="G355" s="108">
        <v>3000</v>
      </c>
    </row>
    <row r="356" spans="1:7" x14ac:dyDescent="0.25">
      <c r="A356" s="33"/>
      <c r="B356" s="33"/>
      <c r="C356" s="34"/>
      <c r="D356" s="15" t="s">
        <v>219</v>
      </c>
      <c r="E356" s="14" t="s">
        <v>218</v>
      </c>
      <c r="F356" s="13">
        <v>7</v>
      </c>
      <c r="G356" s="108">
        <v>21000</v>
      </c>
    </row>
    <row r="357" spans="1:7" x14ac:dyDescent="0.25">
      <c r="A357" s="33"/>
      <c r="B357" s="33"/>
      <c r="C357" s="34"/>
      <c r="D357" s="15" t="s">
        <v>217</v>
      </c>
      <c r="E357" s="14" t="s">
        <v>216</v>
      </c>
      <c r="F357" s="13">
        <v>6</v>
      </c>
      <c r="G357" s="108">
        <v>18000</v>
      </c>
    </row>
    <row r="358" spans="1:7" x14ac:dyDescent="0.25">
      <c r="A358" s="33"/>
      <c r="B358" s="33"/>
      <c r="C358" s="34"/>
      <c r="D358" s="15" t="s">
        <v>213</v>
      </c>
      <c r="E358" s="14" t="s">
        <v>212</v>
      </c>
      <c r="F358" s="13">
        <v>81</v>
      </c>
      <c r="G358" s="108">
        <v>218700</v>
      </c>
    </row>
    <row r="359" spans="1:7" ht="36" x14ac:dyDescent="0.25">
      <c r="A359" s="33"/>
      <c r="B359" s="33"/>
      <c r="C359" s="34"/>
      <c r="D359" s="15" t="s">
        <v>211</v>
      </c>
      <c r="E359" s="14" t="s">
        <v>210</v>
      </c>
      <c r="F359" s="13">
        <v>322</v>
      </c>
      <c r="G359" s="108">
        <v>1932000</v>
      </c>
    </row>
    <row r="360" spans="1:7" ht="24" x14ac:dyDescent="0.25">
      <c r="A360" s="33"/>
      <c r="B360" s="33"/>
      <c r="C360" s="34"/>
      <c r="D360" s="15" t="s">
        <v>203</v>
      </c>
      <c r="E360" s="14" t="s">
        <v>202</v>
      </c>
      <c r="F360" s="13">
        <v>61</v>
      </c>
      <c r="G360" s="108">
        <v>183000</v>
      </c>
    </row>
    <row r="361" spans="1:7" ht="24" x14ac:dyDescent="0.25">
      <c r="A361" s="33"/>
      <c r="B361" s="33"/>
      <c r="C361" s="34"/>
      <c r="D361" s="15" t="s">
        <v>201</v>
      </c>
      <c r="E361" s="14" t="s">
        <v>200</v>
      </c>
      <c r="F361" s="13">
        <v>2</v>
      </c>
      <c r="G361" s="108">
        <v>11400</v>
      </c>
    </row>
    <row r="362" spans="1:7" x14ac:dyDescent="0.25">
      <c r="A362" s="33"/>
      <c r="B362" s="33"/>
      <c r="C362" s="34"/>
      <c r="D362" s="15" t="s">
        <v>199</v>
      </c>
      <c r="E362" s="14" t="s">
        <v>198</v>
      </c>
      <c r="F362" s="13">
        <v>93</v>
      </c>
      <c r="G362" s="108">
        <v>279000</v>
      </c>
    </row>
    <row r="363" spans="1:7" x14ac:dyDescent="0.25">
      <c r="A363" s="33"/>
      <c r="B363" s="33"/>
      <c r="C363" s="34"/>
      <c r="D363" s="15" t="s">
        <v>193</v>
      </c>
      <c r="E363" s="14" t="s">
        <v>192</v>
      </c>
      <c r="F363" s="13">
        <v>1</v>
      </c>
      <c r="G363" s="108">
        <v>2650</v>
      </c>
    </row>
    <row r="364" spans="1:7" ht="24" x14ac:dyDescent="0.25">
      <c r="A364" s="33"/>
      <c r="B364" s="33"/>
      <c r="C364" s="34"/>
      <c r="D364" s="15" t="s">
        <v>191</v>
      </c>
      <c r="E364" s="14" t="s">
        <v>190</v>
      </c>
      <c r="F364" s="13">
        <v>5</v>
      </c>
      <c r="G364" s="108">
        <v>30000</v>
      </c>
    </row>
    <row r="365" spans="1:7" ht="24" x14ac:dyDescent="0.25">
      <c r="A365" s="33"/>
      <c r="B365" s="33"/>
      <c r="C365" s="34"/>
      <c r="D365" s="15" t="s">
        <v>179</v>
      </c>
      <c r="E365" s="14" t="s">
        <v>178</v>
      </c>
      <c r="F365" s="13">
        <v>312</v>
      </c>
      <c r="G365" s="108">
        <v>1154400</v>
      </c>
    </row>
    <row r="366" spans="1:7" ht="36" x14ac:dyDescent="0.25">
      <c r="A366" s="33"/>
      <c r="B366" s="33"/>
      <c r="C366" s="34"/>
      <c r="D366" s="15" t="s">
        <v>173</v>
      </c>
      <c r="E366" s="14" t="s">
        <v>172</v>
      </c>
      <c r="F366" s="13">
        <v>29</v>
      </c>
      <c r="G366" s="108">
        <v>188500</v>
      </c>
    </row>
    <row r="367" spans="1:7" x14ac:dyDescent="0.25">
      <c r="A367" s="33"/>
      <c r="B367" s="33"/>
      <c r="C367" s="120" t="s">
        <v>274</v>
      </c>
      <c r="D367" s="121"/>
      <c r="E367" s="121"/>
      <c r="F367" s="122">
        <v>972</v>
      </c>
      <c r="G367" s="123">
        <v>4200650</v>
      </c>
    </row>
    <row r="368" spans="1:7" ht="24" x14ac:dyDescent="0.25">
      <c r="A368" s="36">
        <v>27</v>
      </c>
      <c r="B368" s="36">
        <v>430350</v>
      </c>
      <c r="C368" s="14" t="s">
        <v>273</v>
      </c>
      <c r="D368" s="15" t="s">
        <v>237</v>
      </c>
      <c r="E368" s="14" t="s">
        <v>236</v>
      </c>
      <c r="F368" s="13">
        <v>142</v>
      </c>
      <c r="G368" s="108">
        <v>426000</v>
      </c>
    </row>
    <row r="369" spans="1:7" x14ac:dyDescent="0.25">
      <c r="A369" s="33"/>
      <c r="B369" s="33"/>
      <c r="C369" s="34"/>
      <c r="D369" s="15" t="s">
        <v>213</v>
      </c>
      <c r="E369" s="14" t="s">
        <v>212</v>
      </c>
      <c r="F369" s="13">
        <v>326</v>
      </c>
      <c r="G369" s="108">
        <v>880200</v>
      </c>
    </row>
    <row r="370" spans="1:7" x14ac:dyDescent="0.25">
      <c r="A370" s="33"/>
      <c r="B370" s="33"/>
      <c r="C370" s="34"/>
      <c r="D370" s="15" t="s">
        <v>193</v>
      </c>
      <c r="E370" s="14" t="s">
        <v>192</v>
      </c>
      <c r="F370" s="13">
        <v>229</v>
      </c>
      <c r="G370" s="108">
        <v>606850</v>
      </c>
    </row>
    <row r="371" spans="1:7" ht="24" x14ac:dyDescent="0.25">
      <c r="A371" s="33"/>
      <c r="B371" s="33"/>
      <c r="C371" s="34"/>
      <c r="D371" s="15" t="s">
        <v>183</v>
      </c>
      <c r="E371" s="14" t="s">
        <v>182</v>
      </c>
      <c r="F371" s="13">
        <v>64</v>
      </c>
      <c r="G371" s="108">
        <v>384000</v>
      </c>
    </row>
    <row r="372" spans="1:7" ht="24" x14ac:dyDescent="0.25">
      <c r="A372" s="33"/>
      <c r="B372" s="33"/>
      <c r="C372" s="34"/>
      <c r="D372" s="15" t="s">
        <v>179</v>
      </c>
      <c r="E372" s="14" t="s">
        <v>178</v>
      </c>
      <c r="F372" s="13">
        <v>123</v>
      </c>
      <c r="G372" s="108">
        <v>455100</v>
      </c>
    </row>
    <row r="373" spans="1:7" x14ac:dyDescent="0.25">
      <c r="A373" s="33"/>
      <c r="B373" s="33"/>
      <c r="C373" s="120" t="s">
        <v>272</v>
      </c>
      <c r="D373" s="121"/>
      <c r="E373" s="121"/>
      <c r="F373" s="122">
        <v>884</v>
      </c>
      <c r="G373" s="123">
        <v>2752150</v>
      </c>
    </row>
    <row r="374" spans="1:7" ht="24" x14ac:dyDescent="0.25">
      <c r="A374" s="36">
        <v>28</v>
      </c>
      <c r="B374" s="36">
        <v>430386</v>
      </c>
      <c r="C374" s="14" t="s">
        <v>269</v>
      </c>
      <c r="D374" s="15" t="s">
        <v>237</v>
      </c>
      <c r="E374" s="14" t="s">
        <v>236</v>
      </c>
      <c r="F374" s="13">
        <v>564</v>
      </c>
      <c r="G374" s="108">
        <v>1692000</v>
      </c>
    </row>
    <row r="375" spans="1:7" x14ac:dyDescent="0.25">
      <c r="A375" s="33"/>
      <c r="B375" s="33"/>
      <c r="C375" s="34"/>
      <c r="D375" s="15" t="s">
        <v>229</v>
      </c>
      <c r="E375" s="14" t="s">
        <v>228</v>
      </c>
      <c r="F375" s="13">
        <v>20</v>
      </c>
      <c r="G375" s="108">
        <v>60000</v>
      </c>
    </row>
    <row r="376" spans="1:7" x14ac:dyDescent="0.25">
      <c r="A376" s="33"/>
      <c r="B376" s="33"/>
      <c r="C376" s="34"/>
      <c r="D376" s="15" t="s">
        <v>219</v>
      </c>
      <c r="E376" s="14" t="s">
        <v>218</v>
      </c>
      <c r="F376" s="13">
        <v>147</v>
      </c>
      <c r="G376" s="108">
        <v>441000</v>
      </c>
    </row>
    <row r="377" spans="1:7" x14ac:dyDescent="0.25">
      <c r="A377" s="33"/>
      <c r="B377" s="33"/>
      <c r="C377" s="34"/>
      <c r="D377" s="15" t="s">
        <v>213</v>
      </c>
      <c r="E377" s="14" t="s">
        <v>212</v>
      </c>
      <c r="F377" s="13">
        <v>28</v>
      </c>
      <c r="G377" s="108">
        <v>75600</v>
      </c>
    </row>
    <row r="378" spans="1:7" ht="36" x14ac:dyDescent="0.25">
      <c r="A378" s="33"/>
      <c r="B378" s="33"/>
      <c r="C378" s="34"/>
      <c r="D378" s="15" t="s">
        <v>211</v>
      </c>
      <c r="E378" s="14" t="s">
        <v>210</v>
      </c>
      <c r="F378" s="13">
        <v>72</v>
      </c>
      <c r="G378" s="108">
        <v>432000</v>
      </c>
    </row>
    <row r="379" spans="1:7" x14ac:dyDescent="0.25">
      <c r="A379" s="33"/>
      <c r="B379" s="33"/>
      <c r="C379" s="34"/>
      <c r="D379" s="15" t="s">
        <v>209</v>
      </c>
      <c r="E379" s="14" t="s">
        <v>208</v>
      </c>
      <c r="F379" s="13">
        <v>763</v>
      </c>
      <c r="G379" s="108">
        <v>2289000</v>
      </c>
    </row>
    <row r="380" spans="1:7" x14ac:dyDescent="0.25">
      <c r="A380" s="33"/>
      <c r="B380" s="33"/>
      <c r="C380" s="34"/>
      <c r="D380" s="15" t="s">
        <v>193</v>
      </c>
      <c r="E380" s="14" t="s">
        <v>192</v>
      </c>
      <c r="F380" s="13">
        <v>814</v>
      </c>
      <c r="G380" s="108">
        <v>2157100</v>
      </c>
    </row>
    <row r="381" spans="1:7" x14ac:dyDescent="0.25">
      <c r="A381" s="33"/>
      <c r="B381" s="33"/>
      <c r="C381" s="34"/>
      <c r="D381" s="15" t="s">
        <v>187</v>
      </c>
      <c r="E381" s="14" t="s">
        <v>186</v>
      </c>
      <c r="F381" s="13">
        <v>87</v>
      </c>
      <c r="G381" s="108">
        <v>261000</v>
      </c>
    </row>
    <row r="382" spans="1:7" ht="24" x14ac:dyDescent="0.25">
      <c r="A382" s="33"/>
      <c r="B382" s="33"/>
      <c r="C382" s="34"/>
      <c r="D382" s="15" t="s">
        <v>179</v>
      </c>
      <c r="E382" s="14" t="s">
        <v>178</v>
      </c>
      <c r="F382" s="13">
        <v>79</v>
      </c>
      <c r="G382" s="108">
        <v>292300</v>
      </c>
    </row>
    <row r="383" spans="1:7" ht="36" x14ac:dyDescent="0.25">
      <c r="A383" s="33"/>
      <c r="B383" s="33"/>
      <c r="C383" s="34"/>
      <c r="D383" s="15" t="s">
        <v>177</v>
      </c>
      <c r="E383" s="14" t="s">
        <v>176</v>
      </c>
      <c r="F383" s="13">
        <v>259</v>
      </c>
      <c r="G383" s="108">
        <v>1683500</v>
      </c>
    </row>
    <row r="384" spans="1:7" x14ac:dyDescent="0.25">
      <c r="A384" s="33"/>
      <c r="B384" s="33"/>
      <c r="C384" s="120" t="s">
        <v>268</v>
      </c>
      <c r="D384" s="121"/>
      <c r="E384" s="121"/>
      <c r="F384" s="122">
        <v>2833</v>
      </c>
      <c r="G384" s="123">
        <v>9383500</v>
      </c>
    </row>
    <row r="385" spans="1:7" x14ac:dyDescent="0.25">
      <c r="A385" s="124" t="s">
        <v>0</v>
      </c>
      <c r="B385" s="125"/>
      <c r="C385" s="125"/>
      <c r="D385" s="125"/>
      <c r="E385" s="125"/>
      <c r="F385" s="126">
        <v>56683</v>
      </c>
      <c r="G385" s="127">
        <v>220906529.88000011</v>
      </c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497"/>
  <sheetViews>
    <sheetView zoomScaleNormal="100" workbookViewId="0">
      <selection activeCell="H36" sqref="H36"/>
    </sheetView>
  </sheetViews>
  <sheetFormatPr defaultRowHeight="12" x14ac:dyDescent="0.25"/>
  <cols>
    <col min="1" max="1" width="6" style="30" customWidth="1"/>
    <col min="2" max="2" width="10" style="30" customWidth="1"/>
    <col min="3" max="3" width="42.85546875" style="31" customWidth="1"/>
    <col min="4" max="4" width="13.85546875" style="30" customWidth="1"/>
    <col min="5" max="5" width="70.28515625" style="57" customWidth="1"/>
    <col min="6" max="6" width="20.28515625" style="29" customWidth="1"/>
    <col min="7" max="7" width="20" style="56" customWidth="1"/>
    <col min="8" max="8" width="9.140625" style="5"/>
    <col min="9" max="16384" width="9.140625" style="55"/>
  </cols>
  <sheetData>
    <row r="1" spans="1:7" x14ac:dyDescent="0.25">
      <c r="F1" s="7" t="s">
        <v>266</v>
      </c>
    </row>
    <row r="2" spans="1:7" ht="27.75" customHeight="1" x14ac:dyDescent="0.25">
      <c r="F2" s="23" t="s">
        <v>262</v>
      </c>
    </row>
    <row r="3" spans="1:7" x14ac:dyDescent="0.25">
      <c r="F3" s="7" t="s">
        <v>265</v>
      </c>
    </row>
    <row r="4" spans="1:7" x14ac:dyDescent="0.25">
      <c r="F4" s="7" t="s">
        <v>264</v>
      </c>
    </row>
    <row r="5" spans="1:7" x14ac:dyDescent="0.25">
      <c r="F5" s="7" t="str">
        <f>'[6]Исследования 2023_Общий'!D5</f>
        <v>Кировской области от 28.12.2023 № 18/7</v>
      </c>
    </row>
    <row r="7" spans="1:7" s="5" customFormat="1" ht="14.25" customHeight="1" x14ac:dyDescent="0.25">
      <c r="A7" s="30"/>
      <c r="B7" s="30"/>
      <c r="C7" s="31"/>
      <c r="D7" s="30"/>
      <c r="E7" s="57"/>
      <c r="F7" s="20" t="s">
        <v>332</v>
      </c>
      <c r="G7" s="28"/>
    </row>
    <row r="8" spans="1:7" s="5" customFormat="1" ht="25.5" customHeight="1" x14ac:dyDescent="0.25">
      <c r="A8" s="30"/>
      <c r="B8" s="30"/>
      <c r="C8" s="31"/>
      <c r="D8" s="30"/>
      <c r="E8" s="57"/>
      <c r="F8" s="54" t="s">
        <v>262</v>
      </c>
      <c r="G8" s="28"/>
    </row>
    <row r="9" spans="1:7" s="5" customFormat="1" x14ac:dyDescent="0.25">
      <c r="A9" s="30"/>
      <c r="B9" s="30"/>
      <c r="C9" s="31"/>
      <c r="D9" s="30"/>
      <c r="E9" s="57"/>
      <c r="F9" s="20" t="s">
        <v>261</v>
      </c>
      <c r="G9" s="28"/>
    </row>
    <row r="10" spans="1:7" s="5" customFormat="1" x14ac:dyDescent="0.25">
      <c r="A10" s="30"/>
      <c r="B10" s="30"/>
      <c r="C10" s="31"/>
      <c r="D10" s="30"/>
      <c r="E10" s="57"/>
      <c r="F10" s="20" t="s">
        <v>260</v>
      </c>
      <c r="G10" s="28"/>
    </row>
    <row r="11" spans="1:7" s="5" customFormat="1" x14ac:dyDescent="0.25">
      <c r="A11" s="30"/>
      <c r="B11" s="30"/>
      <c r="C11" s="31"/>
      <c r="D11" s="30"/>
      <c r="E11" s="57"/>
      <c r="F11" s="53" t="s">
        <v>259</v>
      </c>
      <c r="G11" s="52"/>
    </row>
    <row r="13" spans="1:7" s="5" customFormat="1" ht="27.75" customHeight="1" x14ac:dyDescent="0.25">
      <c r="A13" s="102" t="s">
        <v>331</v>
      </c>
      <c r="B13" s="102"/>
      <c r="C13" s="102"/>
      <c r="D13" s="102"/>
      <c r="E13" s="102"/>
      <c r="F13" s="102"/>
      <c r="G13" s="102"/>
    </row>
    <row r="14" spans="1:7" s="5" customFormat="1" x14ac:dyDescent="0.25">
      <c r="A14" s="30"/>
      <c r="B14" s="51"/>
      <c r="C14" s="51"/>
      <c r="D14" s="50"/>
      <c r="E14" s="51"/>
      <c r="F14" s="49"/>
      <c r="G14" s="59"/>
    </row>
    <row r="15" spans="1:7" s="5" customFormat="1" ht="24" x14ac:dyDescent="0.25">
      <c r="A15" s="19" t="s">
        <v>328</v>
      </c>
      <c r="B15" s="19" t="s">
        <v>327</v>
      </c>
      <c r="C15" s="19" t="s">
        <v>326</v>
      </c>
      <c r="D15" s="19" t="s">
        <v>256</v>
      </c>
      <c r="E15" s="18" t="s">
        <v>255</v>
      </c>
      <c r="F15" s="17" t="s">
        <v>254</v>
      </c>
      <c r="G15" s="16" t="s">
        <v>253</v>
      </c>
    </row>
    <row r="16" spans="1:7" x14ac:dyDescent="0.25">
      <c r="A16" s="103">
        <v>1</v>
      </c>
      <c r="B16" s="36">
        <v>430037</v>
      </c>
      <c r="C16" s="14" t="s">
        <v>317</v>
      </c>
      <c r="D16" s="15" t="s">
        <v>155</v>
      </c>
      <c r="E16" s="14" t="s">
        <v>154</v>
      </c>
      <c r="F16" s="13">
        <v>1</v>
      </c>
      <c r="G16" s="108">
        <v>6400</v>
      </c>
    </row>
    <row r="17" spans="1:7" x14ac:dyDescent="0.25">
      <c r="A17" s="103"/>
      <c r="B17" s="33"/>
      <c r="C17" s="34"/>
      <c r="D17" s="15" t="s">
        <v>153</v>
      </c>
      <c r="E17" s="14" t="s">
        <v>152</v>
      </c>
      <c r="F17" s="13">
        <v>1484</v>
      </c>
      <c r="G17" s="108">
        <v>4748800</v>
      </c>
    </row>
    <row r="18" spans="1:7" x14ac:dyDescent="0.25">
      <c r="A18" s="103"/>
      <c r="B18" s="33"/>
      <c r="C18" s="34"/>
      <c r="D18" s="15" t="s">
        <v>151</v>
      </c>
      <c r="E18" s="14" t="s">
        <v>150</v>
      </c>
      <c r="F18" s="13">
        <v>52</v>
      </c>
      <c r="G18" s="108">
        <v>332800</v>
      </c>
    </row>
    <row r="19" spans="1:7" x14ac:dyDescent="0.25">
      <c r="A19" s="103"/>
      <c r="B19" s="33"/>
      <c r="C19" s="34"/>
      <c r="D19" s="15" t="s">
        <v>147</v>
      </c>
      <c r="E19" s="14" t="s">
        <v>146</v>
      </c>
      <c r="F19" s="13">
        <v>345</v>
      </c>
      <c r="G19" s="108">
        <v>1173000</v>
      </c>
    </row>
    <row r="20" spans="1:7" x14ac:dyDescent="0.25">
      <c r="A20" s="103"/>
      <c r="B20" s="33"/>
      <c r="C20" s="34"/>
      <c r="D20" s="15" t="s">
        <v>143</v>
      </c>
      <c r="E20" s="14" t="s">
        <v>142</v>
      </c>
      <c r="F20" s="13">
        <v>248</v>
      </c>
      <c r="G20" s="108">
        <v>843200</v>
      </c>
    </row>
    <row r="21" spans="1:7" x14ac:dyDescent="0.25">
      <c r="A21" s="103"/>
      <c r="B21" s="33"/>
      <c r="C21" s="34"/>
      <c r="D21" s="15" t="s">
        <v>135</v>
      </c>
      <c r="E21" s="14" t="s">
        <v>134</v>
      </c>
      <c r="F21" s="13">
        <v>21</v>
      </c>
      <c r="G21" s="108">
        <v>71400</v>
      </c>
    </row>
    <row r="22" spans="1:7" x14ac:dyDescent="0.25">
      <c r="A22" s="103"/>
      <c r="B22" s="33"/>
      <c r="C22" s="34"/>
      <c r="D22" s="15" t="s">
        <v>133</v>
      </c>
      <c r="E22" s="14" t="s">
        <v>132</v>
      </c>
      <c r="F22" s="13">
        <v>103</v>
      </c>
      <c r="G22" s="108">
        <v>659200</v>
      </c>
    </row>
    <row r="23" spans="1:7" x14ac:dyDescent="0.25">
      <c r="A23" s="103"/>
      <c r="B23" s="33"/>
      <c r="C23" s="34"/>
      <c r="D23" s="15" t="s">
        <v>131</v>
      </c>
      <c r="E23" s="14" t="s">
        <v>130</v>
      </c>
      <c r="F23" s="13">
        <v>1242</v>
      </c>
      <c r="G23" s="108">
        <v>4595400</v>
      </c>
    </row>
    <row r="24" spans="1:7" x14ac:dyDescent="0.25">
      <c r="A24" s="103"/>
      <c r="B24" s="33"/>
      <c r="C24" s="34"/>
      <c r="D24" s="15" t="s">
        <v>129</v>
      </c>
      <c r="E24" s="14" t="s">
        <v>128</v>
      </c>
      <c r="F24" s="13">
        <v>263</v>
      </c>
      <c r="G24" s="108">
        <v>1683200</v>
      </c>
    </row>
    <row r="25" spans="1:7" x14ac:dyDescent="0.25">
      <c r="A25" s="103"/>
      <c r="B25" s="33"/>
      <c r="C25" s="34"/>
      <c r="D25" s="15" t="s">
        <v>125</v>
      </c>
      <c r="E25" s="14" t="s">
        <v>124</v>
      </c>
      <c r="F25" s="13">
        <v>37</v>
      </c>
      <c r="G25" s="108">
        <v>125800</v>
      </c>
    </row>
    <row r="26" spans="1:7" x14ac:dyDescent="0.25">
      <c r="A26" s="103"/>
      <c r="B26" s="33"/>
      <c r="C26" s="34"/>
      <c r="D26" s="15" t="s">
        <v>123</v>
      </c>
      <c r="E26" s="14" t="s">
        <v>122</v>
      </c>
      <c r="F26" s="13">
        <v>1</v>
      </c>
      <c r="G26" s="108">
        <v>3200</v>
      </c>
    </row>
    <row r="27" spans="1:7" x14ac:dyDescent="0.25">
      <c r="A27" s="103"/>
      <c r="B27" s="33"/>
      <c r="C27" s="34"/>
      <c r="D27" s="15" t="s">
        <v>121</v>
      </c>
      <c r="E27" s="14" t="s">
        <v>120</v>
      </c>
      <c r="F27" s="13">
        <v>30</v>
      </c>
      <c r="G27" s="108">
        <v>96000</v>
      </c>
    </row>
    <row r="28" spans="1:7" ht="12.75" customHeight="1" x14ac:dyDescent="0.25">
      <c r="A28" s="103"/>
      <c r="B28" s="33"/>
      <c r="C28" s="34"/>
      <c r="D28" s="15" t="s">
        <v>119</v>
      </c>
      <c r="E28" s="14" t="s">
        <v>118</v>
      </c>
      <c r="F28" s="13">
        <v>44</v>
      </c>
      <c r="G28" s="108">
        <v>264000</v>
      </c>
    </row>
    <row r="29" spans="1:7" x14ac:dyDescent="0.25">
      <c r="A29" s="103"/>
      <c r="B29" s="33"/>
      <c r="C29" s="34"/>
      <c r="D29" s="15" t="s">
        <v>117</v>
      </c>
      <c r="E29" s="14" t="s">
        <v>116</v>
      </c>
      <c r="F29" s="13">
        <v>147</v>
      </c>
      <c r="G29" s="108">
        <v>558600</v>
      </c>
    </row>
    <row r="30" spans="1:7" ht="24" x14ac:dyDescent="0.25">
      <c r="A30" s="103"/>
      <c r="B30" s="33"/>
      <c r="C30" s="34"/>
      <c r="D30" s="15" t="s">
        <v>115</v>
      </c>
      <c r="E30" s="14" t="s">
        <v>114</v>
      </c>
      <c r="F30" s="13">
        <v>68</v>
      </c>
      <c r="G30" s="108">
        <v>442000</v>
      </c>
    </row>
    <row r="31" spans="1:7" x14ac:dyDescent="0.25">
      <c r="A31" s="103"/>
      <c r="B31" s="33"/>
      <c r="C31" s="34"/>
      <c r="D31" s="15" t="s">
        <v>113</v>
      </c>
      <c r="E31" s="14" t="s">
        <v>112</v>
      </c>
      <c r="F31" s="13">
        <v>11</v>
      </c>
      <c r="G31" s="108">
        <v>41800</v>
      </c>
    </row>
    <row r="32" spans="1:7" ht="24" x14ac:dyDescent="0.25">
      <c r="A32" s="103"/>
      <c r="B32" s="33"/>
      <c r="C32" s="34"/>
      <c r="D32" s="15" t="s">
        <v>111</v>
      </c>
      <c r="E32" s="14" t="s">
        <v>110</v>
      </c>
      <c r="F32" s="13">
        <v>9</v>
      </c>
      <c r="G32" s="108">
        <v>58500</v>
      </c>
    </row>
    <row r="33" spans="1:7" x14ac:dyDescent="0.25">
      <c r="A33" s="103"/>
      <c r="B33" s="33"/>
      <c r="C33" s="34"/>
      <c r="D33" s="15" t="s">
        <v>109</v>
      </c>
      <c r="E33" s="14" t="s">
        <v>108</v>
      </c>
      <c r="F33" s="13">
        <v>34</v>
      </c>
      <c r="G33" s="108">
        <v>115600</v>
      </c>
    </row>
    <row r="34" spans="1:7" x14ac:dyDescent="0.25">
      <c r="A34" s="103"/>
      <c r="B34" s="33"/>
      <c r="C34" s="120" t="s">
        <v>316</v>
      </c>
      <c r="D34" s="121"/>
      <c r="E34" s="121"/>
      <c r="F34" s="122">
        <v>4140</v>
      </c>
      <c r="G34" s="123">
        <v>15818900</v>
      </c>
    </row>
    <row r="35" spans="1:7" ht="24" x14ac:dyDescent="0.25">
      <c r="A35" s="38">
        <v>2</v>
      </c>
      <c r="B35" s="36">
        <v>430038</v>
      </c>
      <c r="C35" s="14" t="s">
        <v>315</v>
      </c>
      <c r="D35" s="15" t="s">
        <v>157</v>
      </c>
      <c r="E35" s="14" t="s">
        <v>156</v>
      </c>
      <c r="F35" s="13">
        <v>4</v>
      </c>
      <c r="G35" s="108">
        <v>13600</v>
      </c>
    </row>
    <row r="36" spans="1:7" x14ac:dyDescent="0.25">
      <c r="A36" s="35"/>
      <c r="B36" s="33"/>
      <c r="C36" s="34"/>
      <c r="D36" s="15" t="s">
        <v>155</v>
      </c>
      <c r="E36" s="14" t="s">
        <v>154</v>
      </c>
      <c r="F36" s="13">
        <v>49</v>
      </c>
      <c r="G36" s="108">
        <v>313600</v>
      </c>
    </row>
    <row r="37" spans="1:7" x14ac:dyDescent="0.25">
      <c r="A37" s="35"/>
      <c r="B37" s="33"/>
      <c r="C37" s="34"/>
      <c r="D37" s="15" t="s">
        <v>153</v>
      </c>
      <c r="E37" s="14" t="s">
        <v>152</v>
      </c>
      <c r="F37" s="13">
        <v>135</v>
      </c>
      <c r="G37" s="108">
        <v>432000</v>
      </c>
    </row>
    <row r="38" spans="1:7" x14ac:dyDescent="0.25">
      <c r="A38" s="35"/>
      <c r="B38" s="33"/>
      <c r="C38" s="34"/>
      <c r="D38" s="15" t="s">
        <v>151</v>
      </c>
      <c r="E38" s="14" t="s">
        <v>150</v>
      </c>
      <c r="F38" s="13">
        <v>189</v>
      </c>
      <c r="G38" s="108">
        <v>1209600</v>
      </c>
    </row>
    <row r="39" spans="1:7" x14ac:dyDescent="0.25">
      <c r="A39" s="35"/>
      <c r="B39" s="33"/>
      <c r="C39" s="34"/>
      <c r="D39" s="15" t="s">
        <v>149</v>
      </c>
      <c r="E39" s="14" t="s">
        <v>148</v>
      </c>
      <c r="F39" s="13">
        <v>12</v>
      </c>
      <c r="G39" s="108">
        <v>40800</v>
      </c>
    </row>
    <row r="40" spans="1:7" x14ac:dyDescent="0.25">
      <c r="A40" s="35"/>
      <c r="B40" s="33"/>
      <c r="C40" s="34"/>
      <c r="D40" s="15" t="s">
        <v>147</v>
      </c>
      <c r="E40" s="14" t="s">
        <v>146</v>
      </c>
      <c r="F40" s="13">
        <v>240</v>
      </c>
      <c r="G40" s="108">
        <v>816000</v>
      </c>
    </row>
    <row r="41" spans="1:7" x14ac:dyDescent="0.25">
      <c r="A41" s="35"/>
      <c r="B41" s="33"/>
      <c r="C41" s="34"/>
      <c r="D41" s="15" t="s">
        <v>143</v>
      </c>
      <c r="E41" s="14" t="s">
        <v>142</v>
      </c>
      <c r="F41" s="13">
        <v>1</v>
      </c>
      <c r="G41" s="108">
        <v>3400</v>
      </c>
    </row>
    <row r="42" spans="1:7" x14ac:dyDescent="0.25">
      <c r="A42" s="35"/>
      <c r="B42" s="33"/>
      <c r="C42" s="34"/>
      <c r="D42" s="15" t="s">
        <v>133</v>
      </c>
      <c r="E42" s="14" t="s">
        <v>132</v>
      </c>
      <c r="F42" s="13">
        <v>37</v>
      </c>
      <c r="G42" s="108">
        <v>236800</v>
      </c>
    </row>
    <row r="43" spans="1:7" x14ac:dyDescent="0.25">
      <c r="A43" s="35"/>
      <c r="B43" s="33"/>
      <c r="C43" s="34"/>
      <c r="D43" s="15" t="s">
        <v>131</v>
      </c>
      <c r="E43" s="14" t="s">
        <v>130</v>
      </c>
      <c r="F43" s="13">
        <v>600</v>
      </c>
      <c r="G43" s="108">
        <v>2220000</v>
      </c>
    </row>
    <row r="44" spans="1:7" x14ac:dyDescent="0.25">
      <c r="A44" s="35"/>
      <c r="B44" s="33"/>
      <c r="C44" s="34"/>
      <c r="D44" s="15" t="s">
        <v>129</v>
      </c>
      <c r="E44" s="14" t="s">
        <v>128</v>
      </c>
      <c r="F44" s="13">
        <v>228</v>
      </c>
      <c r="G44" s="108">
        <v>1459200</v>
      </c>
    </row>
    <row r="45" spans="1:7" x14ac:dyDescent="0.25">
      <c r="A45" s="35"/>
      <c r="B45" s="33"/>
      <c r="C45" s="34"/>
      <c r="D45" s="15" t="s">
        <v>125</v>
      </c>
      <c r="E45" s="14" t="s">
        <v>124</v>
      </c>
      <c r="F45" s="13">
        <v>4</v>
      </c>
      <c r="G45" s="108">
        <v>13600</v>
      </c>
    </row>
    <row r="46" spans="1:7" x14ac:dyDescent="0.25">
      <c r="A46" s="35"/>
      <c r="B46" s="33"/>
      <c r="C46" s="34"/>
      <c r="D46" s="15" t="s">
        <v>121</v>
      </c>
      <c r="E46" s="14" t="s">
        <v>120</v>
      </c>
      <c r="F46" s="13">
        <v>4</v>
      </c>
      <c r="G46" s="108">
        <v>12800</v>
      </c>
    </row>
    <row r="47" spans="1:7" ht="24" x14ac:dyDescent="0.25">
      <c r="A47" s="35"/>
      <c r="B47" s="33"/>
      <c r="C47" s="34"/>
      <c r="D47" s="15" t="s">
        <v>119</v>
      </c>
      <c r="E47" s="14" t="s">
        <v>118</v>
      </c>
      <c r="F47" s="13">
        <v>12</v>
      </c>
      <c r="G47" s="108">
        <v>72000</v>
      </c>
    </row>
    <row r="48" spans="1:7" x14ac:dyDescent="0.25">
      <c r="A48" s="35"/>
      <c r="B48" s="33"/>
      <c r="C48" s="34"/>
      <c r="D48" s="15" t="s">
        <v>117</v>
      </c>
      <c r="E48" s="14" t="s">
        <v>116</v>
      </c>
      <c r="F48" s="13">
        <v>4</v>
      </c>
      <c r="G48" s="108">
        <v>15200</v>
      </c>
    </row>
    <row r="49" spans="1:7" ht="24" x14ac:dyDescent="0.25">
      <c r="A49" s="35"/>
      <c r="B49" s="33"/>
      <c r="C49" s="34"/>
      <c r="D49" s="15" t="s">
        <v>115</v>
      </c>
      <c r="E49" s="14" t="s">
        <v>114</v>
      </c>
      <c r="F49" s="13">
        <v>23</v>
      </c>
      <c r="G49" s="108">
        <v>149500</v>
      </c>
    </row>
    <row r="50" spans="1:7" x14ac:dyDescent="0.25">
      <c r="A50" s="37"/>
      <c r="B50" s="33"/>
      <c r="C50" s="120" t="s">
        <v>314</v>
      </c>
      <c r="D50" s="121"/>
      <c r="E50" s="121"/>
      <c r="F50" s="122">
        <v>1542</v>
      </c>
      <c r="G50" s="123">
        <v>7008100</v>
      </c>
    </row>
    <row r="51" spans="1:7" ht="24" x14ac:dyDescent="0.25">
      <c r="A51" s="103">
        <v>3</v>
      </c>
      <c r="B51" s="36">
        <v>430042</v>
      </c>
      <c r="C51" s="14" t="s">
        <v>313</v>
      </c>
      <c r="D51" s="15" t="s">
        <v>155</v>
      </c>
      <c r="E51" s="14" t="s">
        <v>154</v>
      </c>
      <c r="F51" s="13">
        <v>140</v>
      </c>
      <c r="G51" s="108">
        <v>896000</v>
      </c>
    </row>
    <row r="52" spans="1:7" ht="14.25" customHeight="1" x14ac:dyDescent="0.25">
      <c r="A52" s="103"/>
      <c r="B52" s="33"/>
      <c r="C52" s="34"/>
      <c r="D52" s="15" t="s">
        <v>153</v>
      </c>
      <c r="E52" s="14" t="s">
        <v>152</v>
      </c>
      <c r="F52" s="13">
        <v>204</v>
      </c>
      <c r="G52" s="108">
        <v>652800</v>
      </c>
    </row>
    <row r="53" spans="1:7" x14ac:dyDescent="0.25">
      <c r="A53" s="103"/>
      <c r="B53" s="33"/>
      <c r="C53" s="34"/>
      <c r="D53" s="15" t="s">
        <v>151</v>
      </c>
      <c r="E53" s="14" t="s">
        <v>150</v>
      </c>
      <c r="F53" s="13">
        <v>57</v>
      </c>
      <c r="G53" s="108">
        <v>364800</v>
      </c>
    </row>
    <row r="54" spans="1:7" x14ac:dyDescent="0.25">
      <c r="A54" s="103"/>
      <c r="B54" s="33"/>
      <c r="C54" s="34"/>
      <c r="D54" s="15" t="s">
        <v>147</v>
      </c>
      <c r="E54" s="14" t="s">
        <v>146</v>
      </c>
      <c r="F54" s="13">
        <v>12</v>
      </c>
      <c r="G54" s="108">
        <v>40800</v>
      </c>
    </row>
    <row r="55" spans="1:7" x14ac:dyDescent="0.25">
      <c r="A55" s="103"/>
      <c r="B55" s="33"/>
      <c r="C55" s="34"/>
      <c r="D55" s="15" t="s">
        <v>145</v>
      </c>
      <c r="E55" s="14" t="s">
        <v>144</v>
      </c>
      <c r="F55" s="13">
        <v>3</v>
      </c>
      <c r="G55" s="108">
        <v>19200</v>
      </c>
    </row>
    <row r="56" spans="1:7" x14ac:dyDescent="0.25">
      <c r="A56" s="103"/>
      <c r="B56" s="33"/>
      <c r="C56" s="34"/>
      <c r="D56" s="15" t="s">
        <v>143</v>
      </c>
      <c r="E56" s="14" t="s">
        <v>142</v>
      </c>
      <c r="F56" s="13">
        <v>17</v>
      </c>
      <c r="G56" s="108">
        <v>57800</v>
      </c>
    </row>
    <row r="57" spans="1:7" x14ac:dyDescent="0.25">
      <c r="A57" s="103"/>
      <c r="B57" s="33"/>
      <c r="C57" s="34"/>
      <c r="D57" s="15" t="s">
        <v>141</v>
      </c>
      <c r="E57" s="14" t="s">
        <v>140</v>
      </c>
      <c r="F57" s="13">
        <v>8</v>
      </c>
      <c r="G57" s="108">
        <v>27200</v>
      </c>
    </row>
    <row r="58" spans="1:7" x14ac:dyDescent="0.25">
      <c r="A58" s="103"/>
      <c r="B58" s="33"/>
      <c r="C58" s="34"/>
      <c r="D58" s="15" t="s">
        <v>139</v>
      </c>
      <c r="E58" s="14" t="s">
        <v>138</v>
      </c>
      <c r="F58" s="13">
        <v>15</v>
      </c>
      <c r="G58" s="108">
        <v>96000</v>
      </c>
    </row>
    <row r="59" spans="1:7" x14ac:dyDescent="0.25">
      <c r="A59" s="103"/>
      <c r="B59" s="33"/>
      <c r="C59" s="34"/>
      <c r="D59" s="15" t="s">
        <v>131</v>
      </c>
      <c r="E59" s="14" t="s">
        <v>130</v>
      </c>
      <c r="F59" s="13">
        <v>137</v>
      </c>
      <c r="G59" s="108">
        <v>506900</v>
      </c>
    </row>
    <row r="60" spans="1:7" x14ac:dyDescent="0.25">
      <c r="A60" s="103"/>
      <c r="B60" s="33"/>
      <c r="C60" s="34"/>
      <c r="D60" s="15" t="s">
        <v>129</v>
      </c>
      <c r="E60" s="14" t="s">
        <v>128</v>
      </c>
      <c r="F60" s="13">
        <v>978</v>
      </c>
      <c r="G60" s="108">
        <v>6259200</v>
      </c>
    </row>
    <row r="61" spans="1:7" x14ac:dyDescent="0.25">
      <c r="A61" s="103"/>
      <c r="B61" s="33"/>
      <c r="C61" s="34"/>
      <c r="D61" s="15" t="s">
        <v>127</v>
      </c>
      <c r="E61" s="14" t="s">
        <v>126</v>
      </c>
      <c r="F61" s="13">
        <v>1</v>
      </c>
      <c r="G61" s="108">
        <v>6400</v>
      </c>
    </row>
    <row r="62" spans="1:7" x14ac:dyDescent="0.25">
      <c r="A62" s="103"/>
      <c r="B62" s="33"/>
      <c r="C62" s="34"/>
      <c r="D62" s="15" t="s">
        <v>121</v>
      </c>
      <c r="E62" s="14" t="s">
        <v>120</v>
      </c>
      <c r="F62" s="13">
        <v>453</v>
      </c>
      <c r="G62" s="108">
        <v>1449600</v>
      </c>
    </row>
    <row r="63" spans="1:7" ht="24" x14ac:dyDescent="0.25">
      <c r="A63" s="103"/>
      <c r="B63" s="33"/>
      <c r="C63" s="34"/>
      <c r="D63" s="15" t="s">
        <v>119</v>
      </c>
      <c r="E63" s="14" t="s">
        <v>118</v>
      </c>
      <c r="F63" s="13">
        <v>1833</v>
      </c>
      <c r="G63" s="108">
        <v>10998000</v>
      </c>
    </row>
    <row r="64" spans="1:7" x14ac:dyDescent="0.25">
      <c r="A64" s="103"/>
      <c r="B64" s="33"/>
      <c r="C64" s="34"/>
      <c r="D64" s="15" t="s">
        <v>117</v>
      </c>
      <c r="E64" s="14" t="s">
        <v>116</v>
      </c>
      <c r="F64" s="13">
        <v>105</v>
      </c>
      <c r="G64" s="108">
        <v>399000</v>
      </c>
    </row>
    <row r="65" spans="1:7" ht="24" x14ac:dyDescent="0.25">
      <c r="A65" s="103"/>
      <c r="B65" s="33"/>
      <c r="C65" s="34"/>
      <c r="D65" s="15" t="s">
        <v>115</v>
      </c>
      <c r="E65" s="14" t="s">
        <v>114</v>
      </c>
      <c r="F65" s="13">
        <v>703</v>
      </c>
      <c r="G65" s="108">
        <v>4569500</v>
      </c>
    </row>
    <row r="66" spans="1:7" x14ac:dyDescent="0.25">
      <c r="A66" s="103"/>
      <c r="B66" s="33"/>
      <c r="C66" s="34"/>
      <c r="D66" s="15" t="s">
        <v>113</v>
      </c>
      <c r="E66" s="14" t="s">
        <v>112</v>
      </c>
      <c r="F66" s="13">
        <v>99</v>
      </c>
      <c r="G66" s="108">
        <v>376200</v>
      </c>
    </row>
    <row r="67" spans="1:7" ht="24" x14ac:dyDescent="0.25">
      <c r="A67" s="103"/>
      <c r="B67" s="33"/>
      <c r="C67" s="34"/>
      <c r="D67" s="15" t="s">
        <v>111</v>
      </c>
      <c r="E67" s="14" t="s">
        <v>110</v>
      </c>
      <c r="F67" s="13">
        <v>124</v>
      </c>
      <c r="G67" s="108">
        <v>806000</v>
      </c>
    </row>
    <row r="68" spans="1:7" x14ac:dyDescent="0.25">
      <c r="A68" s="103"/>
      <c r="B68" s="33"/>
      <c r="C68" s="34"/>
      <c r="D68" s="15" t="s">
        <v>109</v>
      </c>
      <c r="E68" s="14" t="s">
        <v>108</v>
      </c>
      <c r="F68" s="13">
        <v>14</v>
      </c>
      <c r="G68" s="108">
        <v>47600</v>
      </c>
    </row>
    <row r="69" spans="1:7" x14ac:dyDescent="0.25">
      <c r="A69" s="103"/>
      <c r="B69" s="33"/>
      <c r="C69" s="120" t="s">
        <v>312</v>
      </c>
      <c r="D69" s="121"/>
      <c r="E69" s="121"/>
      <c r="F69" s="122">
        <v>4903</v>
      </c>
      <c r="G69" s="123">
        <v>27573000</v>
      </c>
    </row>
    <row r="70" spans="1:7" ht="24" x14ac:dyDescent="0.25">
      <c r="A70" s="38">
        <v>4</v>
      </c>
      <c r="B70" s="36">
        <v>430048</v>
      </c>
      <c r="C70" s="14" t="s">
        <v>309</v>
      </c>
      <c r="D70" s="15" t="s">
        <v>153</v>
      </c>
      <c r="E70" s="14" t="s">
        <v>152</v>
      </c>
      <c r="F70" s="13">
        <v>111</v>
      </c>
      <c r="G70" s="108">
        <v>355200</v>
      </c>
    </row>
    <row r="71" spans="1:7" x14ac:dyDescent="0.25">
      <c r="A71" s="35"/>
      <c r="B71" s="33"/>
      <c r="C71" s="34"/>
      <c r="D71" s="15" t="s">
        <v>147</v>
      </c>
      <c r="E71" s="14" t="s">
        <v>146</v>
      </c>
      <c r="F71" s="13">
        <v>487</v>
      </c>
      <c r="G71" s="108">
        <v>1655800</v>
      </c>
    </row>
    <row r="72" spans="1:7" x14ac:dyDescent="0.25">
      <c r="A72" s="35"/>
      <c r="B72" s="33"/>
      <c r="C72" s="34"/>
      <c r="D72" s="15" t="s">
        <v>131</v>
      </c>
      <c r="E72" s="14" t="s">
        <v>130</v>
      </c>
      <c r="F72" s="13">
        <v>9</v>
      </c>
      <c r="G72" s="108">
        <v>33300</v>
      </c>
    </row>
    <row r="73" spans="1:7" x14ac:dyDescent="0.25">
      <c r="A73" s="37"/>
      <c r="B73" s="33"/>
      <c r="C73" s="120" t="s">
        <v>308</v>
      </c>
      <c r="D73" s="121"/>
      <c r="E73" s="121"/>
      <c r="F73" s="122">
        <v>607</v>
      </c>
      <c r="G73" s="123">
        <v>2044300</v>
      </c>
    </row>
    <row r="74" spans="1:7" ht="24" x14ac:dyDescent="0.25">
      <c r="A74" s="38">
        <v>5</v>
      </c>
      <c r="B74" s="36">
        <v>430324</v>
      </c>
      <c r="C74" s="14" t="s">
        <v>287</v>
      </c>
      <c r="D74" s="15" t="s">
        <v>153</v>
      </c>
      <c r="E74" s="14" t="s">
        <v>152</v>
      </c>
      <c r="F74" s="13">
        <v>63</v>
      </c>
      <c r="G74" s="108">
        <v>197655.56999999998</v>
      </c>
    </row>
    <row r="75" spans="1:7" x14ac:dyDescent="0.25">
      <c r="A75" s="35"/>
      <c r="B75" s="33"/>
      <c r="C75" s="34"/>
      <c r="D75" s="15" t="s">
        <v>147</v>
      </c>
      <c r="E75" s="14" t="s">
        <v>146</v>
      </c>
      <c r="F75" s="13">
        <v>38</v>
      </c>
      <c r="G75" s="108">
        <v>126672.24</v>
      </c>
    </row>
    <row r="76" spans="1:7" x14ac:dyDescent="0.25">
      <c r="A76" s="35"/>
      <c r="B76" s="33"/>
      <c r="C76" s="34"/>
      <c r="D76" s="15" t="s">
        <v>131</v>
      </c>
      <c r="E76" s="14" t="s">
        <v>130</v>
      </c>
      <c r="F76" s="13">
        <v>102</v>
      </c>
      <c r="G76" s="108">
        <v>370016.22000000003</v>
      </c>
    </row>
    <row r="77" spans="1:7" x14ac:dyDescent="0.25">
      <c r="A77" s="35"/>
      <c r="B77" s="33"/>
      <c r="C77" s="34"/>
      <c r="D77" s="15" t="s">
        <v>121</v>
      </c>
      <c r="E77" s="14" t="s">
        <v>120</v>
      </c>
      <c r="F77" s="13">
        <v>13</v>
      </c>
      <c r="G77" s="108">
        <v>40786.07</v>
      </c>
    </row>
    <row r="78" spans="1:7" x14ac:dyDescent="0.25">
      <c r="A78" s="35"/>
      <c r="B78" s="33"/>
      <c r="C78" s="34"/>
      <c r="D78" s="15" t="s">
        <v>117</v>
      </c>
      <c r="E78" s="14" t="s">
        <v>116</v>
      </c>
      <c r="F78" s="13">
        <v>11</v>
      </c>
      <c r="G78" s="108">
        <v>40982.15</v>
      </c>
    </row>
    <row r="79" spans="1:7" x14ac:dyDescent="0.25">
      <c r="A79" s="101"/>
      <c r="B79" s="33"/>
      <c r="C79" s="120" t="s">
        <v>286</v>
      </c>
      <c r="D79" s="121"/>
      <c r="E79" s="121"/>
      <c r="F79" s="122">
        <v>227</v>
      </c>
      <c r="G79" s="123">
        <v>776112.25</v>
      </c>
    </row>
    <row r="80" spans="1:7" x14ac:dyDescent="0.25">
      <c r="A80" s="38">
        <v>6</v>
      </c>
      <c r="B80" s="36">
        <v>430333</v>
      </c>
      <c r="C80" s="14" t="s">
        <v>279</v>
      </c>
      <c r="D80" s="15" t="s">
        <v>157</v>
      </c>
      <c r="E80" s="14" t="s">
        <v>156</v>
      </c>
      <c r="F80" s="13">
        <v>1</v>
      </c>
      <c r="G80" s="108">
        <v>3400</v>
      </c>
    </row>
    <row r="81" spans="1:7" x14ac:dyDescent="0.25">
      <c r="A81" s="35"/>
      <c r="B81" s="33"/>
      <c r="C81" s="34"/>
      <c r="D81" s="15" t="s">
        <v>153</v>
      </c>
      <c r="E81" s="14" t="s">
        <v>152</v>
      </c>
      <c r="F81" s="13">
        <v>901</v>
      </c>
      <c r="G81" s="108">
        <v>2883200</v>
      </c>
    </row>
    <row r="82" spans="1:7" x14ac:dyDescent="0.25">
      <c r="A82" s="35"/>
      <c r="B82" s="33"/>
      <c r="C82" s="34"/>
      <c r="D82" s="15" t="s">
        <v>151</v>
      </c>
      <c r="E82" s="14" t="s">
        <v>150</v>
      </c>
      <c r="F82" s="13">
        <v>13</v>
      </c>
      <c r="G82" s="108">
        <v>83200</v>
      </c>
    </row>
    <row r="83" spans="1:7" x14ac:dyDescent="0.25">
      <c r="A83" s="35"/>
      <c r="B83" s="33"/>
      <c r="C83" s="34"/>
      <c r="D83" s="15" t="s">
        <v>147</v>
      </c>
      <c r="E83" s="14" t="s">
        <v>146</v>
      </c>
      <c r="F83" s="13">
        <v>150</v>
      </c>
      <c r="G83" s="108">
        <v>510000</v>
      </c>
    </row>
    <row r="84" spans="1:7" x14ac:dyDescent="0.25">
      <c r="A84" s="35"/>
      <c r="B84" s="33"/>
      <c r="C84" s="34"/>
      <c r="D84" s="15" t="s">
        <v>143</v>
      </c>
      <c r="E84" s="14" t="s">
        <v>142</v>
      </c>
      <c r="F84" s="13">
        <v>15</v>
      </c>
      <c r="G84" s="108">
        <v>51000</v>
      </c>
    </row>
    <row r="85" spans="1:7" x14ac:dyDescent="0.25">
      <c r="A85" s="35"/>
      <c r="B85" s="33"/>
      <c r="C85" s="34"/>
      <c r="D85" s="15" t="s">
        <v>137</v>
      </c>
      <c r="E85" s="14" t="s">
        <v>136</v>
      </c>
      <c r="F85" s="13">
        <v>2</v>
      </c>
      <c r="G85" s="108">
        <v>6400</v>
      </c>
    </row>
    <row r="86" spans="1:7" x14ac:dyDescent="0.25">
      <c r="A86" s="35"/>
      <c r="B86" s="33"/>
      <c r="C86" s="34"/>
      <c r="D86" s="15" t="s">
        <v>135</v>
      </c>
      <c r="E86" s="14" t="s">
        <v>134</v>
      </c>
      <c r="F86" s="13">
        <v>22</v>
      </c>
      <c r="G86" s="108">
        <v>74800</v>
      </c>
    </row>
    <row r="87" spans="1:7" x14ac:dyDescent="0.25">
      <c r="A87" s="35"/>
      <c r="B87" s="33"/>
      <c r="C87" s="34"/>
      <c r="D87" s="15" t="s">
        <v>133</v>
      </c>
      <c r="E87" s="14" t="s">
        <v>132</v>
      </c>
      <c r="F87" s="13">
        <v>82</v>
      </c>
      <c r="G87" s="108">
        <v>524800</v>
      </c>
    </row>
    <row r="88" spans="1:7" x14ac:dyDescent="0.25">
      <c r="A88" s="35"/>
      <c r="B88" s="33"/>
      <c r="C88" s="34"/>
      <c r="D88" s="15" t="s">
        <v>131</v>
      </c>
      <c r="E88" s="14" t="s">
        <v>130</v>
      </c>
      <c r="F88" s="13">
        <v>919</v>
      </c>
      <c r="G88" s="108">
        <v>3400300</v>
      </c>
    </row>
    <row r="89" spans="1:7" x14ac:dyDescent="0.25">
      <c r="A89" s="35"/>
      <c r="B89" s="33"/>
      <c r="C89" s="34"/>
      <c r="D89" s="15" t="s">
        <v>129</v>
      </c>
      <c r="E89" s="14" t="s">
        <v>128</v>
      </c>
      <c r="F89" s="13">
        <v>224</v>
      </c>
      <c r="G89" s="108">
        <v>1433600</v>
      </c>
    </row>
    <row r="90" spans="1:7" x14ac:dyDescent="0.25">
      <c r="A90" s="35"/>
      <c r="B90" s="33"/>
      <c r="C90" s="34"/>
      <c r="D90" s="15" t="s">
        <v>125</v>
      </c>
      <c r="E90" s="14" t="s">
        <v>124</v>
      </c>
      <c r="F90" s="13">
        <v>14</v>
      </c>
      <c r="G90" s="108">
        <v>47600</v>
      </c>
    </row>
    <row r="91" spans="1:7" x14ac:dyDescent="0.25">
      <c r="A91" s="35"/>
      <c r="B91" s="33"/>
      <c r="C91" s="34"/>
      <c r="D91" s="15" t="s">
        <v>123</v>
      </c>
      <c r="E91" s="14" t="s">
        <v>122</v>
      </c>
      <c r="F91" s="13">
        <v>6</v>
      </c>
      <c r="G91" s="108">
        <v>19200</v>
      </c>
    </row>
    <row r="92" spans="1:7" x14ac:dyDescent="0.25">
      <c r="A92" s="35"/>
      <c r="B92" s="33"/>
      <c r="C92" s="34"/>
      <c r="D92" s="15" t="s">
        <v>121</v>
      </c>
      <c r="E92" s="14" t="s">
        <v>120</v>
      </c>
      <c r="F92" s="13">
        <v>61</v>
      </c>
      <c r="G92" s="108">
        <v>195200</v>
      </c>
    </row>
    <row r="93" spans="1:7" ht="12" customHeight="1" x14ac:dyDescent="0.25">
      <c r="A93" s="35"/>
      <c r="B93" s="33"/>
      <c r="C93" s="34"/>
      <c r="D93" s="15" t="s">
        <v>119</v>
      </c>
      <c r="E93" s="14" t="s">
        <v>118</v>
      </c>
      <c r="F93" s="13">
        <v>20</v>
      </c>
      <c r="G93" s="108">
        <v>120000</v>
      </c>
    </row>
    <row r="94" spans="1:7" x14ac:dyDescent="0.25">
      <c r="A94" s="35"/>
      <c r="B94" s="33"/>
      <c r="C94" s="34"/>
      <c r="D94" s="15" t="s">
        <v>117</v>
      </c>
      <c r="E94" s="14" t="s">
        <v>116</v>
      </c>
      <c r="F94" s="13">
        <v>58</v>
      </c>
      <c r="G94" s="108">
        <v>220400</v>
      </c>
    </row>
    <row r="95" spans="1:7" ht="24" x14ac:dyDescent="0.25">
      <c r="A95" s="35"/>
      <c r="B95" s="33"/>
      <c r="C95" s="34"/>
      <c r="D95" s="15" t="s">
        <v>115</v>
      </c>
      <c r="E95" s="14" t="s">
        <v>114</v>
      </c>
      <c r="F95" s="13">
        <v>24</v>
      </c>
      <c r="G95" s="108">
        <v>156000</v>
      </c>
    </row>
    <row r="96" spans="1:7" x14ac:dyDescent="0.25">
      <c r="A96" s="35"/>
      <c r="B96" s="33"/>
      <c r="C96" s="34"/>
      <c r="D96" s="15" t="s">
        <v>113</v>
      </c>
      <c r="E96" s="14" t="s">
        <v>112</v>
      </c>
      <c r="F96" s="13">
        <v>12</v>
      </c>
      <c r="G96" s="108">
        <v>45600</v>
      </c>
    </row>
    <row r="97" spans="1:7" ht="24" x14ac:dyDescent="0.25">
      <c r="A97" s="35"/>
      <c r="B97" s="33"/>
      <c r="C97" s="34"/>
      <c r="D97" s="15" t="s">
        <v>111</v>
      </c>
      <c r="E97" s="14" t="s">
        <v>110</v>
      </c>
      <c r="F97" s="13">
        <v>5</v>
      </c>
      <c r="G97" s="108">
        <v>32500</v>
      </c>
    </row>
    <row r="98" spans="1:7" x14ac:dyDescent="0.25">
      <c r="A98" s="35"/>
      <c r="B98" s="33"/>
      <c r="C98" s="120" t="s">
        <v>278</v>
      </c>
      <c r="D98" s="121"/>
      <c r="E98" s="121"/>
      <c r="F98" s="122">
        <v>2529</v>
      </c>
      <c r="G98" s="123">
        <v>9807200</v>
      </c>
    </row>
    <row r="99" spans="1:7" x14ac:dyDescent="0.25">
      <c r="A99" s="124" t="s">
        <v>267</v>
      </c>
      <c r="B99" s="125"/>
      <c r="C99" s="125"/>
      <c r="D99" s="125"/>
      <c r="E99" s="125"/>
      <c r="F99" s="126">
        <v>13948</v>
      </c>
      <c r="G99" s="127">
        <v>63027612.25</v>
      </c>
    </row>
    <row r="482" spans="4:4" x14ac:dyDescent="0.25">
      <c r="D482" s="58"/>
    </row>
    <row r="483" spans="4:4" x14ac:dyDescent="0.25">
      <c r="D483" s="58"/>
    </row>
    <row r="484" spans="4:4" x14ac:dyDescent="0.25">
      <c r="D484" s="58"/>
    </row>
    <row r="485" spans="4:4" x14ac:dyDescent="0.25">
      <c r="D485" s="58"/>
    </row>
    <row r="486" spans="4:4" x14ac:dyDescent="0.25">
      <c r="D486" s="58"/>
    </row>
    <row r="487" spans="4:4" x14ac:dyDescent="0.25">
      <c r="D487" s="58"/>
    </row>
    <row r="488" spans="4:4" x14ac:dyDescent="0.25">
      <c r="D488" s="58"/>
    </row>
    <row r="489" spans="4:4" x14ac:dyDescent="0.25">
      <c r="D489" s="58"/>
    </row>
    <row r="490" spans="4:4" x14ac:dyDescent="0.25">
      <c r="D490" s="58"/>
    </row>
    <row r="491" spans="4:4" x14ac:dyDescent="0.25">
      <c r="D491" s="58"/>
    </row>
    <row r="492" spans="4:4" x14ac:dyDescent="0.25">
      <c r="D492" s="58"/>
    </row>
    <row r="493" spans="4:4" x14ac:dyDescent="0.25">
      <c r="D493" s="58"/>
    </row>
    <row r="494" spans="4:4" x14ac:dyDescent="0.25">
      <c r="D494" s="58"/>
    </row>
    <row r="495" spans="4:4" x14ac:dyDescent="0.25">
      <c r="D495" s="58"/>
    </row>
    <row r="496" spans="4:4" x14ac:dyDescent="0.25">
      <c r="D496" s="58"/>
    </row>
    <row r="497" spans="4:4" x14ac:dyDescent="0.25">
      <c r="D497" s="58"/>
    </row>
  </sheetData>
  <sheetProtection formatCells="0" formatColumns="0" formatRows="0"/>
  <mergeCells count="3">
    <mergeCell ref="A13:G13"/>
    <mergeCell ref="A16:A34"/>
    <mergeCell ref="A51:A69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376"/>
  <sheetViews>
    <sheetView zoomScaleNormal="100" workbookViewId="0">
      <selection activeCell="H36" sqref="H36"/>
    </sheetView>
  </sheetViews>
  <sheetFormatPr defaultRowHeight="12" x14ac:dyDescent="0.25"/>
  <cols>
    <col min="1" max="1" width="6.28515625" style="30" customWidth="1"/>
    <col min="2" max="2" width="10.28515625" style="60" bestFit="1" customWidth="1"/>
    <col min="3" max="3" width="48.42578125" style="31" customWidth="1"/>
    <col min="4" max="4" width="15" style="30" bestFit="1" customWidth="1"/>
    <col min="5" max="5" width="62" style="57" customWidth="1"/>
    <col min="6" max="6" width="20.85546875" style="29" customWidth="1"/>
    <col min="7" max="7" width="20.85546875" style="56" customWidth="1"/>
    <col min="8" max="59" width="13.85546875" style="30" customWidth="1"/>
    <col min="60" max="61" width="13.85546875" style="5" customWidth="1"/>
    <col min="62" max="16384" width="9.140625" style="5"/>
  </cols>
  <sheetData>
    <row r="1" spans="1:59" x14ac:dyDescent="0.25">
      <c r="F1" s="7" t="s">
        <v>266</v>
      </c>
    </row>
    <row r="2" spans="1:59" ht="27.75" customHeight="1" x14ac:dyDescent="0.25">
      <c r="F2" s="26" t="s">
        <v>262</v>
      </c>
    </row>
    <row r="3" spans="1:59" x14ac:dyDescent="0.25">
      <c r="F3" s="7" t="s">
        <v>265</v>
      </c>
    </row>
    <row r="4" spans="1:59" x14ac:dyDescent="0.25">
      <c r="F4" s="7" t="s">
        <v>264</v>
      </c>
    </row>
    <row r="5" spans="1:59" x14ac:dyDescent="0.25">
      <c r="F5" s="7" t="str">
        <f>'[6]Исследования 2023_Общий'!D5</f>
        <v>Кировской области от 28.12.2023 № 18/7</v>
      </c>
    </row>
    <row r="7" spans="1:59" ht="12.75" customHeight="1" x14ac:dyDescent="0.25">
      <c r="F7" s="20" t="s">
        <v>368</v>
      </c>
      <c r="G7" s="28"/>
      <c r="Y7" s="68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</row>
    <row r="8" spans="1:59" ht="27.75" customHeight="1" x14ac:dyDescent="0.25">
      <c r="F8" s="54" t="s">
        <v>262</v>
      </c>
      <c r="G8" s="28"/>
      <c r="Y8" s="68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</row>
    <row r="9" spans="1:59" x14ac:dyDescent="0.25">
      <c r="F9" s="20" t="s">
        <v>261</v>
      </c>
      <c r="G9" s="28"/>
      <c r="Y9" s="68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</row>
    <row r="10" spans="1:59" x14ac:dyDescent="0.25">
      <c r="F10" s="20" t="s">
        <v>260</v>
      </c>
      <c r="G10" s="28"/>
      <c r="Y10" s="68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</row>
    <row r="11" spans="1:59" x14ac:dyDescent="0.25">
      <c r="F11" s="53" t="s">
        <v>259</v>
      </c>
      <c r="G11" s="52"/>
      <c r="Y11" s="68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</row>
    <row r="12" spans="1:59" x14ac:dyDescent="0.25"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</row>
    <row r="13" spans="1:59" ht="17.25" customHeight="1" x14ac:dyDescent="0.25">
      <c r="A13" s="104" t="s">
        <v>367</v>
      </c>
      <c r="B13" s="104"/>
      <c r="C13" s="104"/>
      <c r="D13" s="104"/>
      <c r="E13" s="104"/>
      <c r="F13" s="104"/>
      <c r="G13" s="104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51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</row>
    <row r="14" spans="1:59" x14ac:dyDescent="0.25">
      <c r="B14" s="66"/>
      <c r="C14" s="50"/>
      <c r="D14" s="50"/>
      <c r="E14" s="51"/>
      <c r="F14" s="49"/>
      <c r="G14" s="59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</row>
    <row r="15" spans="1:59" ht="24" x14ac:dyDescent="0.25">
      <c r="A15" s="19" t="s">
        <v>328</v>
      </c>
      <c r="B15" s="65" t="s">
        <v>327</v>
      </c>
      <c r="C15" s="47" t="s">
        <v>326</v>
      </c>
      <c r="D15" s="47" t="s">
        <v>256</v>
      </c>
      <c r="E15" s="46" t="s">
        <v>255</v>
      </c>
      <c r="F15" s="45" t="s">
        <v>254</v>
      </c>
      <c r="G15" s="64" t="s">
        <v>253</v>
      </c>
    </row>
    <row r="16" spans="1:59" x14ac:dyDescent="0.25">
      <c r="A16" s="63">
        <v>1</v>
      </c>
      <c r="B16" s="128">
        <v>430004</v>
      </c>
      <c r="C16" s="129" t="s">
        <v>323</v>
      </c>
      <c r="D16" s="130" t="s">
        <v>105</v>
      </c>
      <c r="E16" s="129" t="s">
        <v>104</v>
      </c>
      <c r="F16" s="131">
        <v>1163</v>
      </c>
      <c r="G16" s="132">
        <v>680355</v>
      </c>
    </row>
    <row r="17" spans="1:7" x14ac:dyDescent="0.25">
      <c r="A17" s="62"/>
      <c r="B17" s="133"/>
      <c r="C17" s="134"/>
      <c r="D17" s="130" t="s">
        <v>103</v>
      </c>
      <c r="E17" s="129" t="s">
        <v>102</v>
      </c>
      <c r="F17" s="131">
        <v>37</v>
      </c>
      <c r="G17" s="132">
        <v>21645</v>
      </c>
    </row>
    <row r="18" spans="1:7" ht="24" x14ac:dyDescent="0.25">
      <c r="A18" s="62"/>
      <c r="B18" s="133"/>
      <c r="C18" s="134"/>
      <c r="D18" s="130" t="s">
        <v>101</v>
      </c>
      <c r="E18" s="129" t="s">
        <v>100</v>
      </c>
      <c r="F18" s="131">
        <v>164</v>
      </c>
      <c r="G18" s="132">
        <v>95940</v>
      </c>
    </row>
    <row r="19" spans="1:7" x14ac:dyDescent="0.25">
      <c r="A19" s="62"/>
      <c r="B19" s="133"/>
      <c r="C19" s="134"/>
      <c r="D19" s="130" t="s">
        <v>89</v>
      </c>
      <c r="E19" s="129" t="s">
        <v>88</v>
      </c>
      <c r="F19" s="131">
        <v>1157</v>
      </c>
      <c r="G19" s="132">
        <v>676845</v>
      </c>
    </row>
    <row r="20" spans="1:7" x14ac:dyDescent="0.25">
      <c r="A20" s="62"/>
      <c r="B20" s="133"/>
      <c r="C20" s="134"/>
      <c r="D20" s="130" t="s">
        <v>85</v>
      </c>
      <c r="E20" s="129" t="s">
        <v>84</v>
      </c>
      <c r="F20" s="131">
        <v>446</v>
      </c>
      <c r="G20" s="132">
        <v>260910</v>
      </c>
    </row>
    <row r="21" spans="1:7" x14ac:dyDescent="0.25">
      <c r="A21" s="62"/>
      <c r="B21" s="133"/>
      <c r="C21" s="134"/>
      <c r="D21" s="130" t="s">
        <v>83</v>
      </c>
      <c r="E21" s="129" t="s">
        <v>82</v>
      </c>
      <c r="F21" s="131">
        <v>863</v>
      </c>
      <c r="G21" s="132">
        <v>504855</v>
      </c>
    </row>
    <row r="22" spans="1:7" x14ac:dyDescent="0.25">
      <c r="A22" s="62"/>
      <c r="B22" s="133"/>
      <c r="C22" s="135" t="s">
        <v>322</v>
      </c>
      <c r="D22" s="136"/>
      <c r="E22" s="136"/>
      <c r="F22" s="137">
        <v>3830</v>
      </c>
      <c r="G22" s="138">
        <v>2240550</v>
      </c>
    </row>
    <row r="23" spans="1:7" x14ac:dyDescent="0.25">
      <c r="A23" s="63">
        <v>2</v>
      </c>
      <c r="B23" s="128">
        <v>430014</v>
      </c>
      <c r="C23" s="129" t="s">
        <v>319</v>
      </c>
      <c r="D23" s="130" t="s">
        <v>105</v>
      </c>
      <c r="E23" s="129" t="s">
        <v>104</v>
      </c>
      <c r="F23" s="131">
        <v>767</v>
      </c>
      <c r="G23" s="132">
        <v>448695</v>
      </c>
    </row>
    <row r="24" spans="1:7" x14ac:dyDescent="0.25">
      <c r="A24" s="62"/>
      <c r="B24" s="133"/>
      <c r="C24" s="134"/>
      <c r="D24" s="130" t="s">
        <v>103</v>
      </c>
      <c r="E24" s="129" t="s">
        <v>102</v>
      </c>
      <c r="F24" s="131">
        <v>3</v>
      </c>
      <c r="G24" s="132">
        <v>1755</v>
      </c>
    </row>
    <row r="25" spans="1:7" x14ac:dyDescent="0.25">
      <c r="A25" s="62"/>
      <c r="B25" s="133"/>
      <c r="C25" s="134"/>
      <c r="D25" s="130" t="s">
        <v>95</v>
      </c>
      <c r="E25" s="129" t="s">
        <v>94</v>
      </c>
      <c r="F25" s="131">
        <v>2</v>
      </c>
      <c r="G25" s="132">
        <v>1170</v>
      </c>
    </row>
    <row r="26" spans="1:7" x14ac:dyDescent="0.25">
      <c r="A26" s="62"/>
      <c r="B26" s="133"/>
      <c r="C26" s="134"/>
      <c r="D26" s="130" t="s">
        <v>93</v>
      </c>
      <c r="E26" s="129" t="s">
        <v>92</v>
      </c>
      <c r="F26" s="131">
        <v>1</v>
      </c>
      <c r="G26" s="132">
        <v>585</v>
      </c>
    </row>
    <row r="27" spans="1:7" ht="24" x14ac:dyDescent="0.25">
      <c r="A27" s="62"/>
      <c r="B27" s="133"/>
      <c r="C27" s="134"/>
      <c r="D27" s="130" t="s">
        <v>87</v>
      </c>
      <c r="E27" s="129" t="s">
        <v>86</v>
      </c>
      <c r="F27" s="131">
        <v>320</v>
      </c>
      <c r="G27" s="132">
        <v>187200</v>
      </c>
    </row>
    <row r="28" spans="1:7" x14ac:dyDescent="0.25">
      <c r="A28" s="62"/>
      <c r="B28" s="133"/>
      <c r="C28" s="134"/>
      <c r="D28" s="130" t="s">
        <v>85</v>
      </c>
      <c r="E28" s="129" t="s">
        <v>84</v>
      </c>
      <c r="F28" s="131">
        <v>124</v>
      </c>
      <c r="G28" s="132">
        <v>72540</v>
      </c>
    </row>
    <row r="29" spans="1:7" x14ac:dyDescent="0.25">
      <c r="A29" s="62"/>
      <c r="B29" s="133"/>
      <c r="C29" s="134"/>
      <c r="D29" s="130" t="s">
        <v>83</v>
      </c>
      <c r="E29" s="129" t="s">
        <v>82</v>
      </c>
      <c r="F29" s="131">
        <v>193</v>
      </c>
      <c r="G29" s="132">
        <v>112905</v>
      </c>
    </row>
    <row r="30" spans="1:7" x14ac:dyDescent="0.25">
      <c r="A30" s="62"/>
      <c r="B30" s="133"/>
      <c r="C30" s="135" t="s">
        <v>318</v>
      </c>
      <c r="D30" s="136"/>
      <c r="E30" s="136"/>
      <c r="F30" s="137">
        <v>1410</v>
      </c>
      <c r="G30" s="138">
        <v>824850</v>
      </c>
    </row>
    <row r="31" spans="1:7" x14ac:dyDescent="0.25">
      <c r="A31" s="63">
        <v>3</v>
      </c>
      <c r="B31" s="128">
        <v>430037</v>
      </c>
      <c r="C31" s="129" t="s">
        <v>317</v>
      </c>
      <c r="D31" s="130" t="s">
        <v>105</v>
      </c>
      <c r="E31" s="129" t="s">
        <v>104</v>
      </c>
      <c r="F31" s="131">
        <v>3360</v>
      </c>
      <c r="G31" s="132">
        <v>1965600</v>
      </c>
    </row>
    <row r="32" spans="1:7" x14ac:dyDescent="0.25">
      <c r="A32" s="62"/>
      <c r="B32" s="133"/>
      <c r="C32" s="134"/>
      <c r="D32" s="130" t="s">
        <v>103</v>
      </c>
      <c r="E32" s="129" t="s">
        <v>102</v>
      </c>
      <c r="F32" s="131">
        <v>13</v>
      </c>
      <c r="G32" s="132">
        <v>7605</v>
      </c>
    </row>
    <row r="33" spans="1:7" x14ac:dyDescent="0.25">
      <c r="A33" s="62"/>
      <c r="B33" s="133"/>
      <c r="C33" s="134"/>
      <c r="D33" s="130" t="s">
        <v>99</v>
      </c>
      <c r="E33" s="129" t="s">
        <v>98</v>
      </c>
      <c r="F33" s="131">
        <v>7</v>
      </c>
      <c r="G33" s="132">
        <v>4095</v>
      </c>
    </row>
    <row r="34" spans="1:7" x14ac:dyDescent="0.25">
      <c r="A34" s="62"/>
      <c r="B34" s="133"/>
      <c r="C34" s="134"/>
      <c r="D34" s="130" t="s">
        <v>97</v>
      </c>
      <c r="E34" s="129" t="s">
        <v>96</v>
      </c>
      <c r="F34" s="131">
        <v>40</v>
      </c>
      <c r="G34" s="132">
        <v>23400</v>
      </c>
    </row>
    <row r="35" spans="1:7" x14ac:dyDescent="0.25">
      <c r="A35" s="62"/>
      <c r="B35" s="133"/>
      <c r="C35" s="134"/>
      <c r="D35" s="130" t="s">
        <v>93</v>
      </c>
      <c r="E35" s="129" t="s">
        <v>92</v>
      </c>
      <c r="F35" s="131">
        <v>2</v>
      </c>
      <c r="G35" s="132">
        <v>1170</v>
      </c>
    </row>
    <row r="36" spans="1:7" ht="24" x14ac:dyDescent="0.25">
      <c r="A36" s="62"/>
      <c r="B36" s="133"/>
      <c r="C36" s="134"/>
      <c r="D36" s="130" t="s">
        <v>87</v>
      </c>
      <c r="E36" s="129" t="s">
        <v>86</v>
      </c>
      <c r="F36" s="131">
        <v>4100</v>
      </c>
      <c r="G36" s="132">
        <v>2398500</v>
      </c>
    </row>
    <row r="37" spans="1:7" x14ac:dyDescent="0.25">
      <c r="A37" s="62"/>
      <c r="B37" s="133"/>
      <c r="C37" s="134"/>
      <c r="D37" s="130" t="s">
        <v>85</v>
      </c>
      <c r="E37" s="129" t="s">
        <v>84</v>
      </c>
      <c r="F37" s="131">
        <v>263</v>
      </c>
      <c r="G37" s="132">
        <v>153855</v>
      </c>
    </row>
    <row r="38" spans="1:7" x14ac:dyDescent="0.25">
      <c r="A38" s="62"/>
      <c r="B38" s="133"/>
      <c r="C38" s="134"/>
      <c r="D38" s="130" t="s">
        <v>83</v>
      </c>
      <c r="E38" s="129" t="s">
        <v>82</v>
      </c>
      <c r="F38" s="131">
        <v>243</v>
      </c>
      <c r="G38" s="132">
        <v>142155</v>
      </c>
    </row>
    <row r="39" spans="1:7" x14ac:dyDescent="0.25">
      <c r="A39" s="62"/>
      <c r="B39" s="133"/>
      <c r="C39" s="135" t="s">
        <v>316</v>
      </c>
      <c r="D39" s="136"/>
      <c r="E39" s="136"/>
      <c r="F39" s="137">
        <v>8028</v>
      </c>
      <c r="G39" s="138">
        <v>4696380</v>
      </c>
    </row>
    <row r="40" spans="1:7" ht="24" x14ac:dyDescent="0.25">
      <c r="A40" s="63">
        <v>4</v>
      </c>
      <c r="B40" s="128">
        <v>430038</v>
      </c>
      <c r="C40" s="129" t="s">
        <v>315</v>
      </c>
      <c r="D40" s="130" t="s">
        <v>105</v>
      </c>
      <c r="E40" s="129" t="s">
        <v>104</v>
      </c>
      <c r="F40" s="131">
        <v>1464</v>
      </c>
      <c r="G40" s="132">
        <v>856440</v>
      </c>
    </row>
    <row r="41" spans="1:7" x14ac:dyDescent="0.25">
      <c r="A41" s="62"/>
      <c r="B41" s="133"/>
      <c r="C41" s="135" t="s">
        <v>314</v>
      </c>
      <c r="D41" s="136"/>
      <c r="E41" s="136"/>
      <c r="F41" s="137">
        <v>1464</v>
      </c>
      <c r="G41" s="138">
        <v>856440</v>
      </c>
    </row>
    <row r="42" spans="1:7" x14ac:dyDescent="0.25">
      <c r="A42" s="63">
        <v>5</v>
      </c>
      <c r="B42" s="128">
        <v>430042</v>
      </c>
      <c r="C42" s="129" t="s">
        <v>313</v>
      </c>
      <c r="D42" s="130" t="s">
        <v>105</v>
      </c>
      <c r="E42" s="129" t="s">
        <v>104</v>
      </c>
      <c r="F42" s="131">
        <v>1359</v>
      </c>
      <c r="G42" s="132">
        <v>795015</v>
      </c>
    </row>
    <row r="43" spans="1:7" x14ac:dyDescent="0.25">
      <c r="A43" s="62"/>
      <c r="B43" s="133"/>
      <c r="C43" s="134"/>
      <c r="D43" s="130" t="s">
        <v>83</v>
      </c>
      <c r="E43" s="129" t="s">
        <v>82</v>
      </c>
      <c r="F43" s="131">
        <v>653</v>
      </c>
      <c r="G43" s="132">
        <v>382005</v>
      </c>
    </row>
    <row r="44" spans="1:7" x14ac:dyDescent="0.25">
      <c r="A44" s="62"/>
      <c r="B44" s="133"/>
      <c r="C44" s="135" t="s">
        <v>312</v>
      </c>
      <c r="D44" s="136"/>
      <c r="E44" s="136"/>
      <c r="F44" s="137">
        <v>2012</v>
      </c>
      <c r="G44" s="138">
        <v>1177020</v>
      </c>
    </row>
    <row r="45" spans="1:7" x14ac:dyDescent="0.25">
      <c r="A45" s="63">
        <v>6</v>
      </c>
      <c r="B45" s="128">
        <v>430074</v>
      </c>
      <c r="C45" s="129" t="s">
        <v>366</v>
      </c>
      <c r="D45" s="130" t="s">
        <v>105</v>
      </c>
      <c r="E45" s="129" t="s">
        <v>104</v>
      </c>
      <c r="F45" s="131">
        <v>108</v>
      </c>
      <c r="G45" s="132">
        <v>63180</v>
      </c>
    </row>
    <row r="46" spans="1:7" x14ac:dyDescent="0.25">
      <c r="A46" s="62"/>
      <c r="B46" s="133"/>
      <c r="C46" s="134"/>
      <c r="D46" s="130" t="s">
        <v>97</v>
      </c>
      <c r="E46" s="129" t="s">
        <v>96</v>
      </c>
      <c r="F46" s="131">
        <v>2</v>
      </c>
      <c r="G46" s="132">
        <v>1170</v>
      </c>
    </row>
    <row r="47" spans="1:7" x14ac:dyDescent="0.25">
      <c r="A47" s="62"/>
      <c r="B47" s="133"/>
      <c r="C47" s="134"/>
      <c r="D47" s="130" t="s">
        <v>91</v>
      </c>
      <c r="E47" s="129" t="s">
        <v>90</v>
      </c>
      <c r="F47" s="131">
        <v>79</v>
      </c>
      <c r="G47" s="132">
        <v>46215</v>
      </c>
    </row>
    <row r="48" spans="1:7" x14ac:dyDescent="0.25">
      <c r="A48" s="62"/>
      <c r="B48" s="133"/>
      <c r="C48" s="134"/>
      <c r="D48" s="130" t="s">
        <v>85</v>
      </c>
      <c r="E48" s="129" t="s">
        <v>84</v>
      </c>
      <c r="F48" s="131">
        <v>8</v>
      </c>
      <c r="G48" s="132">
        <v>4680</v>
      </c>
    </row>
    <row r="49" spans="1:7" x14ac:dyDescent="0.25">
      <c r="A49" s="62"/>
      <c r="B49" s="133"/>
      <c r="C49" s="134"/>
      <c r="D49" s="130" t="s">
        <v>83</v>
      </c>
      <c r="E49" s="129" t="s">
        <v>82</v>
      </c>
      <c r="F49" s="131">
        <v>15</v>
      </c>
      <c r="G49" s="132">
        <v>8775</v>
      </c>
    </row>
    <row r="50" spans="1:7" x14ac:dyDescent="0.25">
      <c r="A50" s="62"/>
      <c r="B50" s="133"/>
      <c r="C50" s="135" t="s">
        <v>365</v>
      </c>
      <c r="D50" s="136"/>
      <c r="E50" s="136"/>
      <c r="F50" s="137">
        <v>212</v>
      </c>
      <c r="G50" s="138">
        <v>124020</v>
      </c>
    </row>
    <row r="51" spans="1:7" x14ac:dyDescent="0.25">
      <c r="A51" s="63">
        <v>7</v>
      </c>
      <c r="B51" s="128">
        <v>430083</v>
      </c>
      <c r="C51" s="129" t="s">
        <v>364</v>
      </c>
      <c r="D51" s="130" t="s">
        <v>105</v>
      </c>
      <c r="E51" s="129" t="s">
        <v>104</v>
      </c>
      <c r="F51" s="131">
        <v>16</v>
      </c>
      <c r="G51" s="132">
        <v>9360</v>
      </c>
    </row>
    <row r="52" spans="1:7" x14ac:dyDescent="0.25">
      <c r="A52" s="62"/>
      <c r="B52" s="133"/>
      <c r="C52" s="134"/>
      <c r="D52" s="130" t="s">
        <v>99</v>
      </c>
      <c r="E52" s="129" t="s">
        <v>98</v>
      </c>
      <c r="F52" s="131">
        <v>3</v>
      </c>
      <c r="G52" s="132">
        <v>1755</v>
      </c>
    </row>
    <row r="53" spans="1:7" x14ac:dyDescent="0.25">
      <c r="A53" s="62"/>
      <c r="B53" s="133"/>
      <c r="C53" s="134"/>
      <c r="D53" s="130" t="s">
        <v>91</v>
      </c>
      <c r="E53" s="129" t="s">
        <v>90</v>
      </c>
      <c r="F53" s="131">
        <v>32</v>
      </c>
      <c r="G53" s="132">
        <v>18720</v>
      </c>
    </row>
    <row r="54" spans="1:7" x14ac:dyDescent="0.25">
      <c r="A54" s="62"/>
      <c r="B54" s="133"/>
      <c r="C54" s="134"/>
      <c r="D54" s="130" t="s">
        <v>85</v>
      </c>
      <c r="E54" s="129" t="s">
        <v>84</v>
      </c>
      <c r="F54" s="131">
        <v>6</v>
      </c>
      <c r="G54" s="132">
        <v>3510</v>
      </c>
    </row>
    <row r="55" spans="1:7" x14ac:dyDescent="0.25">
      <c r="A55" s="62"/>
      <c r="B55" s="133"/>
      <c r="C55" s="134"/>
      <c r="D55" s="130" t="s">
        <v>83</v>
      </c>
      <c r="E55" s="129" t="s">
        <v>82</v>
      </c>
      <c r="F55" s="131">
        <v>28</v>
      </c>
      <c r="G55" s="132">
        <v>16380</v>
      </c>
    </row>
    <row r="56" spans="1:7" x14ac:dyDescent="0.25">
      <c r="A56" s="62"/>
      <c r="B56" s="133"/>
      <c r="C56" s="135" t="s">
        <v>363</v>
      </c>
      <c r="D56" s="136"/>
      <c r="E56" s="136"/>
      <c r="F56" s="137">
        <v>85</v>
      </c>
      <c r="G56" s="138">
        <v>49725</v>
      </c>
    </row>
    <row r="57" spans="1:7" x14ac:dyDescent="0.25">
      <c r="A57" s="63">
        <v>8</v>
      </c>
      <c r="B57" s="128">
        <v>430096</v>
      </c>
      <c r="C57" s="129" t="s">
        <v>362</v>
      </c>
      <c r="D57" s="130" t="s">
        <v>105</v>
      </c>
      <c r="E57" s="129" t="s">
        <v>104</v>
      </c>
      <c r="F57" s="131">
        <v>368</v>
      </c>
      <c r="G57" s="132">
        <v>215280</v>
      </c>
    </row>
    <row r="58" spans="1:7" x14ac:dyDescent="0.25">
      <c r="A58" s="62"/>
      <c r="B58" s="133"/>
      <c r="C58" s="134"/>
      <c r="D58" s="130" t="s">
        <v>91</v>
      </c>
      <c r="E58" s="129" t="s">
        <v>90</v>
      </c>
      <c r="F58" s="131">
        <v>208</v>
      </c>
      <c r="G58" s="132">
        <v>121680</v>
      </c>
    </row>
    <row r="59" spans="1:7" x14ac:dyDescent="0.25">
      <c r="A59" s="62"/>
      <c r="B59" s="133"/>
      <c r="C59" s="134"/>
      <c r="D59" s="130" t="s">
        <v>85</v>
      </c>
      <c r="E59" s="129" t="s">
        <v>84</v>
      </c>
      <c r="F59" s="131">
        <v>10</v>
      </c>
      <c r="G59" s="132">
        <v>5850</v>
      </c>
    </row>
    <row r="60" spans="1:7" x14ac:dyDescent="0.25">
      <c r="A60" s="62"/>
      <c r="B60" s="133"/>
      <c r="C60" s="134"/>
      <c r="D60" s="130" t="s">
        <v>83</v>
      </c>
      <c r="E60" s="129" t="s">
        <v>82</v>
      </c>
      <c r="F60" s="131">
        <v>116</v>
      </c>
      <c r="G60" s="132">
        <v>67860</v>
      </c>
    </row>
    <row r="61" spans="1:7" x14ac:dyDescent="0.25">
      <c r="A61" s="62"/>
      <c r="B61" s="133"/>
      <c r="C61" s="135" t="s">
        <v>361</v>
      </c>
      <c r="D61" s="136"/>
      <c r="E61" s="136"/>
      <c r="F61" s="137">
        <v>702</v>
      </c>
      <c r="G61" s="138">
        <v>410670</v>
      </c>
    </row>
    <row r="62" spans="1:7" x14ac:dyDescent="0.25">
      <c r="A62" s="63">
        <v>9</v>
      </c>
      <c r="B62" s="128">
        <v>430105</v>
      </c>
      <c r="C62" s="129" t="s">
        <v>360</v>
      </c>
      <c r="D62" s="130" t="s">
        <v>105</v>
      </c>
      <c r="E62" s="129" t="s">
        <v>104</v>
      </c>
      <c r="F62" s="131">
        <v>39</v>
      </c>
      <c r="G62" s="132">
        <v>21468.720000000001</v>
      </c>
    </row>
    <row r="63" spans="1:7" x14ac:dyDescent="0.25">
      <c r="A63" s="62"/>
      <c r="B63" s="133"/>
      <c r="C63" s="134"/>
      <c r="D63" s="130" t="s">
        <v>95</v>
      </c>
      <c r="E63" s="129" t="s">
        <v>94</v>
      </c>
      <c r="F63" s="131">
        <v>2</v>
      </c>
      <c r="G63" s="132">
        <v>1100.96</v>
      </c>
    </row>
    <row r="64" spans="1:7" x14ac:dyDescent="0.25">
      <c r="A64" s="62"/>
      <c r="B64" s="133"/>
      <c r="C64" s="134"/>
      <c r="D64" s="130" t="s">
        <v>93</v>
      </c>
      <c r="E64" s="129" t="s">
        <v>92</v>
      </c>
      <c r="F64" s="131">
        <v>2</v>
      </c>
      <c r="G64" s="132">
        <v>1100.96</v>
      </c>
    </row>
    <row r="65" spans="1:7" x14ac:dyDescent="0.25">
      <c r="A65" s="62"/>
      <c r="B65" s="133"/>
      <c r="C65" s="134"/>
      <c r="D65" s="130" t="s">
        <v>89</v>
      </c>
      <c r="E65" s="129" t="s">
        <v>88</v>
      </c>
      <c r="F65" s="131">
        <v>182</v>
      </c>
      <c r="G65" s="132">
        <v>100187.36</v>
      </c>
    </row>
    <row r="66" spans="1:7" x14ac:dyDescent="0.25">
      <c r="A66" s="62"/>
      <c r="B66" s="133"/>
      <c r="C66" s="134"/>
      <c r="D66" s="130" t="s">
        <v>85</v>
      </c>
      <c r="E66" s="129" t="s">
        <v>84</v>
      </c>
      <c r="F66" s="131">
        <v>49</v>
      </c>
      <c r="G66" s="132">
        <v>26973.52</v>
      </c>
    </row>
    <row r="67" spans="1:7" x14ac:dyDescent="0.25">
      <c r="A67" s="62"/>
      <c r="B67" s="133"/>
      <c r="C67" s="134"/>
      <c r="D67" s="130" t="s">
        <v>83</v>
      </c>
      <c r="E67" s="129" t="s">
        <v>82</v>
      </c>
      <c r="F67" s="131">
        <v>60</v>
      </c>
      <c r="G67" s="132">
        <v>33028.800000000003</v>
      </c>
    </row>
    <row r="68" spans="1:7" x14ac:dyDescent="0.25">
      <c r="A68" s="62"/>
      <c r="B68" s="133"/>
      <c r="C68" s="135" t="s">
        <v>359</v>
      </c>
      <c r="D68" s="136"/>
      <c r="E68" s="136"/>
      <c r="F68" s="137">
        <v>334</v>
      </c>
      <c r="G68" s="138">
        <v>183860.32</v>
      </c>
    </row>
    <row r="69" spans="1:7" x14ac:dyDescent="0.25">
      <c r="A69" s="63">
        <v>10</v>
      </c>
      <c r="B69" s="128">
        <v>430116</v>
      </c>
      <c r="C69" s="129" t="s">
        <v>358</v>
      </c>
      <c r="D69" s="130" t="s">
        <v>105</v>
      </c>
      <c r="E69" s="129" t="s">
        <v>104</v>
      </c>
      <c r="F69" s="131">
        <v>113</v>
      </c>
      <c r="G69" s="132">
        <v>66105</v>
      </c>
    </row>
    <row r="70" spans="1:7" x14ac:dyDescent="0.25">
      <c r="A70" s="62"/>
      <c r="B70" s="133"/>
      <c r="C70" s="134"/>
      <c r="D70" s="130" t="s">
        <v>91</v>
      </c>
      <c r="E70" s="129" t="s">
        <v>90</v>
      </c>
      <c r="F70" s="131">
        <v>76</v>
      </c>
      <c r="G70" s="132">
        <v>44460</v>
      </c>
    </row>
    <row r="71" spans="1:7" x14ac:dyDescent="0.25">
      <c r="A71" s="62"/>
      <c r="B71" s="133"/>
      <c r="C71" s="135" t="s">
        <v>357</v>
      </c>
      <c r="D71" s="136"/>
      <c r="E71" s="136"/>
      <c r="F71" s="137">
        <v>189</v>
      </c>
      <c r="G71" s="138">
        <v>110565</v>
      </c>
    </row>
    <row r="72" spans="1:7" x14ac:dyDescent="0.25">
      <c r="A72" s="63">
        <v>11</v>
      </c>
      <c r="B72" s="128">
        <v>430121</v>
      </c>
      <c r="C72" s="129" t="s">
        <v>356</v>
      </c>
      <c r="D72" s="130" t="s">
        <v>105</v>
      </c>
      <c r="E72" s="129" t="s">
        <v>104</v>
      </c>
      <c r="F72" s="131">
        <v>84</v>
      </c>
      <c r="G72" s="132">
        <v>49140</v>
      </c>
    </row>
    <row r="73" spans="1:7" x14ac:dyDescent="0.25">
      <c r="A73" s="40"/>
      <c r="B73" s="133"/>
      <c r="C73" s="134"/>
      <c r="D73" s="130" t="s">
        <v>85</v>
      </c>
      <c r="E73" s="129" t="s">
        <v>84</v>
      </c>
      <c r="F73" s="131">
        <v>1</v>
      </c>
      <c r="G73" s="132">
        <v>585</v>
      </c>
    </row>
    <row r="74" spans="1:7" x14ac:dyDescent="0.25">
      <c r="A74" s="62"/>
      <c r="B74" s="133"/>
      <c r="C74" s="134"/>
      <c r="D74" s="130" t="s">
        <v>83</v>
      </c>
      <c r="E74" s="129" t="s">
        <v>82</v>
      </c>
      <c r="F74" s="131">
        <v>3</v>
      </c>
      <c r="G74" s="132">
        <v>1755</v>
      </c>
    </row>
    <row r="75" spans="1:7" x14ac:dyDescent="0.25">
      <c r="A75" s="62"/>
      <c r="B75" s="133"/>
      <c r="C75" s="135" t="s">
        <v>355</v>
      </c>
      <c r="D75" s="136"/>
      <c r="E75" s="136"/>
      <c r="F75" s="137">
        <v>88</v>
      </c>
      <c r="G75" s="138">
        <v>51480</v>
      </c>
    </row>
    <row r="76" spans="1:7" x14ac:dyDescent="0.25">
      <c r="A76" s="63">
        <v>12</v>
      </c>
      <c r="B76" s="128">
        <v>430135</v>
      </c>
      <c r="C76" s="129" t="s">
        <v>307</v>
      </c>
      <c r="D76" s="130" t="s">
        <v>105</v>
      </c>
      <c r="E76" s="129" t="s">
        <v>104</v>
      </c>
      <c r="F76" s="131">
        <v>3065</v>
      </c>
      <c r="G76" s="132">
        <v>1793025</v>
      </c>
    </row>
    <row r="77" spans="1:7" x14ac:dyDescent="0.25">
      <c r="A77" s="62"/>
      <c r="B77" s="133"/>
      <c r="C77" s="134"/>
      <c r="D77" s="130" t="s">
        <v>103</v>
      </c>
      <c r="E77" s="129" t="s">
        <v>102</v>
      </c>
      <c r="F77" s="131">
        <v>3</v>
      </c>
      <c r="G77" s="132">
        <v>1755</v>
      </c>
    </row>
    <row r="78" spans="1:7" x14ac:dyDescent="0.25">
      <c r="A78" s="62"/>
      <c r="B78" s="133"/>
      <c r="C78" s="134"/>
      <c r="D78" s="130" t="s">
        <v>95</v>
      </c>
      <c r="E78" s="129" t="s">
        <v>94</v>
      </c>
      <c r="F78" s="131">
        <v>15</v>
      </c>
      <c r="G78" s="132">
        <v>8775</v>
      </c>
    </row>
    <row r="79" spans="1:7" x14ac:dyDescent="0.25">
      <c r="A79" s="62"/>
      <c r="B79" s="133"/>
      <c r="C79" s="134"/>
      <c r="D79" s="130" t="s">
        <v>93</v>
      </c>
      <c r="E79" s="129" t="s">
        <v>92</v>
      </c>
      <c r="F79" s="131">
        <v>25</v>
      </c>
      <c r="G79" s="132">
        <v>14625</v>
      </c>
    </row>
    <row r="80" spans="1:7" x14ac:dyDescent="0.25">
      <c r="A80" s="62"/>
      <c r="B80" s="133"/>
      <c r="C80" s="134"/>
      <c r="D80" s="130" t="s">
        <v>91</v>
      </c>
      <c r="E80" s="129" t="s">
        <v>90</v>
      </c>
      <c r="F80" s="131">
        <v>1497</v>
      </c>
      <c r="G80" s="132">
        <v>875745</v>
      </c>
    </row>
    <row r="81" spans="1:7" x14ac:dyDescent="0.25">
      <c r="A81" s="62"/>
      <c r="B81" s="133"/>
      <c r="C81" s="134"/>
      <c r="D81" s="130" t="s">
        <v>85</v>
      </c>
      <c r="E81" s="129" t="s">
        <v>84</v>
      </c>
      <c r="F81" s="131">
        <v>866</v>
      </c>
      <c r="G81" s="132">
        <v>506610</v>
      </c>
    </row>
    <row r="82" spans="1:7" x14ac:dyDescent="0.25">
      <c r="A82" s="62"/>
      <c r="B82" s="133"/>
      <c r="C82" s="134"/>
      <c r="D82" s="130" t="s">
        <v>83</v>
      </c>
      <c r="E82" s="129" t="s">
        <v>82</v>
      </c>
      <c r="F82" s="131">
        <v>1266</v>
      </c>
      <c r="G82" s="132">
        <v>740610</v>
      </c>
    </row>
    <row r="83" spans="1:7" x14ac:dyDescent="0.25">
      <c r="A83" s="62"/>
      <c r="B83" s="133"/>
      <c r="C83" s="135" t="s">
        <v>306</v>
      </c>
      <c r="D83" s="136"/>
      <c r="E83" s="136"/>
      <c r="F83" s="137">
        <v>6737</v>
      </c>
      <c r="G83" s="138">
        <v>3941145</v>
      </c>
    </row>
    <row r="84" spans="1:7" x14ac:dyDescent="0.25">
      <c r="A84" s="63">
        <v>13</v>
      </c>
      <c r="B84" s="128">
        <v>430141</v>
      </c>
      <c r="C84" s="129" t="s">
        <v>305</v>
      </c>
      <c r="D84" s="130" t="s">
        <v>105</v>
      </c>
      <c r="E84" s="129" t="s">
        <v>104</v>
      </c>
      <c r="F84" s="131">
        <v>982</v>
      </c>
      <c r="G84" s="132">
        <v>574470</v>
      </c>
    </row>
    <row r="85" spans="1:7" x14ac:dyDescent="0.25">
      <c r="A85" s="62"/>
      <c r="B85" s="133"/>
      <c r="C85" s="134"/>
      <c r="D85" s="130" t="s">
        <v>91</v>
      </c>
      <c r="E85" s="129" t="s">
        <v>90</v>
      </c>
      <c r="F85" s="131">
        <v>271</v>
      </c>
      <c r="G85" s="132">
        <v>158535</v>
      </c>
    </row>
    <row r="86" spans="1:7" x14ac:dyDescent="0.25">
      <c r="A86" s="62"/>
      <c r="B86" s="133"/>
      <c r="C86" s="134"/>
      <c r="D86" s="130" t="s">
        <v>85</v>
      </c>
      <c r="E86" s="129" t="s">
        <v>84</v>
      </c>
      <c r="F86" s="131">
        <v>50</v>
      </c>
      <c r="G86" s="132">
        <v>29250</v>
      </c>
    </row>
    <row r="87" spans="1:7" x14ac:dyDescent="0.25">
      <c r="A87" s="62"/>
      <c r="B87" s="133"/>
      <c r="C87" s="134"/>
      <c r="D87" s="130" t="s">
        <v>83</v>
      </c>
      <c r="E87" s="129" t="s">
        <v>82</v>
      </c>
      <c r="F87" s="131">
        <v>285</v>
      </c>
      <c r="G87" s="132">
        <v>166725</v>
      </c>
    </row>
    <row r="88" spans="1:7" x14ac:dyDescent="0.25">
      <c r="A88" s="40"/>
      <c r="B88" s="133"/>
      <c r="C88" s="135" t="s">
        <v>304</v>
      </c>
      <c r="D88" s="136"/>
      <c r="E88" s="136"/>
      <c r="F88" s="137">
        <v>1588</v>
      </c>
      <c r="G88" s="138">
        <v>928980</v>
      </c>
    </row>
    <row r="89" spans="1:7" x14ac:dyDescent="0.25">
      <c r="A89" s="63">
        <v>14</v>
      </c>
      <c r="B89" s="128">
        <v>430162</v>
      </c>
      <c r="C89" s="129" t="s">
        <v>354</v>
      </c>
      <c r="D89" s="130" t="s">
        <v>105</v>
      </c>
      <c r="E89" s="129" t="s">
        <v>104</v>
      </c>
      <c r="F89" s="131">
        <v>68</v>
      </c>
      <c r="G89" s="132">
        <v>39780</v>
      </c>
    </row>
    <row r="90" spans="1:7" x14ac:dyDescent="0.25">
      <c r="A90" s="62"/>
      <c r="B90" s="133"/>
      <c r="C90" s="135" t="s">
        <v>353</v>
      </c>
      <c r="D90" s="136"/>
      <c r="E90" s="136"/>
      <c r="F90" s="137">
        <v>68</v>
      </c>
      <c r="G90" s="138">
        <v>39780</v>
      </c>
    </row>
    <row r="91" spans="1:7" x14ac:dyDescent="0.25">
      <c r="A91" s="63">
        <v>15</v>
      </c>
      <c r="B91" s="128">
        <v>430165</v>
      </c>
      <c r="C91" s="129" t="s">
        <v>352</v>
      </c>
      <c r="D91" s="130" t="s">
        <v>105</v>
      </c>
      <c r="E91" s="129" t="s">
        <v>104</v>
      </c>
      <c r="F91" s="131">
        <v>199</v>
      </c>
      <c r="G91" s="132">
        <v>109545.52</v>
      </c>
    </row>
    <row r="92" spans="1:7" x14ac:dyDescent="0.25">
      <c r="A92" s="40"/>
      <c r="B92" s="133"/>
      <c r="C92" s="134"/>
      <c r="D92" s="130" t="s">
        <v>85</v>
      </c>
      <c r="E92" s="129" t="s">
        <v>84</v>
      </c>
      <c r="F92" s="131">
        <v>19</v>
      </c>
      <c r="G92" s="132">
        <v>10459.120000000001</v>
      </c>
    </row>
    <row r="93" spans="1:7" x14ac:dyDescent="0.25">
      <c r="A93" s="40"/>
      <c r="B93" s="133"/>
      <c r="C93" s="134"/>
      <c r="D93" s="130" t="s">
        <v>83</v>
      </c>
      <c r="E93" s="129" t="s">
        <v>82</v>
      </c>
      <c r="F93" s="131">
        <v>28</v>
      </c>
      <c r="G93" s="132">
        <v>15413.44</v>
      </c>
    </row>
    <row r="94" spans="1:7" x14ac:dyDescent="0.25">
      <c r="A94" s="62"/>
      <c r="B94" s="133"/>
      <c r="C94" s="135" t="s">
        <v>351</v>
      </c>
      <c r="D94" s="136"/>
      <c r="E94" s="136"/>
      <c r="F94" s="137">
        <v>246</v>
      </c>
      <c r="G94" s="138">
        <v>135418.07999999999</v>
      </c>
    </row>
    <row r="95" spans="1:7" x14ac:dyDescent="0.25">
      <c r="A95" s="63">
        <v>16</v>
      </c>
      <c r="B95" s="128">
        <v>430167</v>
      </c>
      <c r="C95" s="129" t="s">
        <v>303</v>
      </c>
      <c r="D95" s="130" t="s">
        <v>105</v>
      </c>
      <c r="E95" s="129" t="s">
        <v>104</v>
      </c>
      <c r="F95" s="131">
        <v>198</v>
      </c>
      <c r="G95" s="132">
        <v>115830</v>
      </c>
    </row>
    <row r="96" spans="1:7" x14ac:dyDescent="0.25">
      <c r="A96" s="62"/>
      <c r="B96" s="133"/>
      <c r="C96" s="134"/>
      <c r="D96" s="130" t="s">
        <v>83</v>
      </c>
      <c r="E96" s="129" t="s">
        <v>82</v>
      </c>
      <c r="F96" s="131">
        <v>107</v>
      </c>
      <c r="G96" s="132">
        <v>62595</v>
      </c>
    </row>
    <row r="97" spans="1:7" x14ac:dyDescent="0.25">
      <c r="A97" s="62"/>
      <c r="B97" s="133"/>
      <c r="C97" s="135" t="s">
        <v>302</v>
      </c>
      <c r="D97" s="136"/>
      <c r="E97" s="136"/>
      <c r="F97" s="137">
        <v>305</v>
      </c>
      <c r="G97" s="138">
        <v>178425</v>
      </c>
    </row>
    <row r="98" spans="1:7" x14ac:dyDescent="0.25">
      <c r="A98" s="63">
        <v>17</v>
      </c>
      <c r="B98" s="128">
        <v>430183</v>
      </c>
      <c r="C98" s="129" t="s">
        <v>348</v>
      </c>
      <c r="D98" s="130" t="s">
        <v>105</v>
      </c>
      <c r="E98" s="129" t="s">
        <v>104</v>
      </c>
      <c r="F98" s="131">
        <v>37</v>
      </c>
      <c r="G98" s="132">
        <v>21645</v>
      </c>
    </row>
    <row r="99" spans="1:7" x14ac:dyDescent="0.25">
      <c r="A99" s="40"/>
      <c r="B99" s="133"/>
      <c r="C99" s="134"/>
      <c r="D99" s="130" t="s">
        <v>99</v>
      </c>
      <c r="E99" s="129" t="s">
        <v>98</v>
      </c>
      <c r="F99" s="131">
        <v>20</v>
      </c>
      <c r="G99" s="132">
        <v>11700</v>
      </c>
    </row>
    <row r="100" spans="1:7" x14ac:dyDescent="0.25">
      <c r="A100" s="40"/>
      <c r="B100" s="133"/>
      <c r="C100" s="134"/>
      <c r="D100" s="130" t="s">
        <v>97</v>
      </c>
      <c r="E100" s="129" t="s">
        <v>96</v>
      </c>
      <c r="F100" s="131">
        <v>20</v>
      </c>
      <c r="G100" s="132">
        <v>11700</v>
      </c>
    </row>
    <row r="101" spans="1:7" x14ac:dyDescent="0.25">
      <c r="A101" s="40"/>
      <c r="B101" s="133"/>
      <c r="C101" s="134"/>
      <c r="D101" s="130" t="s">
        <v>95</v>
      </c>
      <c r="E101" s="129" t="s">
        <v>94</v>
      </c>
      <c r="F101" s="131">
        <v>11</v>
      </c>
      <c r="G101" s="132">
        <v>6435</v>
      </c>
    </row>
    <row r="102" spans="1:7" x14ac:dyDescent="0.25">
      <c r="A102" s="40"/>
      <c r="B102" s="133"/>
      <c r="C102" s="134"/>
      <c r="D102" s="130" t="s">
        <v>93</v>
      </c>
      <c r="E102" s="129" t="s">
        <v>92</v>
      </c>
      <c r="F102" s="131">
        <v>15</v>
      </c>
      <c r="G102" s="132">
        <v>8775</v>
      </c>
    </row>
    <row r="103" spans="1:7" x14ac:dyDescent="0.25">
      <c r="A103" s="40"/>
      <c r="B103" s="133"/>
      <c r="C103" s="134"/>
      <c r="D103" s="130" t="s">
        <v>91</v>
      </c>
      <c r="E103" s="129" t="s">
        <v>90</v>
      </c>
      <c r="F103" s="131">
        <v>493</v>
      </c>
      <c r="G103" s="132">
        <v>288405</v>
      </c>
    </row>
    <row r="104" spans="1:7" x14ac:dyDescent="0.25">
      <c r="A104" s="40"/>
      <c r="B104" s="133"/>
      <c r="C104" s="134"/>
      <c r="D104" s="130" t="s">
        <v>85</v>
      </c>
      <c r="E104" s="129" t="s">
        <v>84</v>
      </c>
      <c r="F104" s="131">
        <v>58</v>
      </c>
      <c r="G104" s="132">
        <v>33930</v>
      </c>
    </row>
    <row r="105" spans="1:7" x14ac:dyDescent="0.25">
      <c r="A105" s="40"/>
      <c r="B105" s="133"/>
      <c r="C105" s="134"/>
      <c r="D105" s="130" t="s">
        <v>83</v>
      </c>
      <c r="E105" s="129" t="s">
        <v>82</v>
      </c>
      <c r="F105" s="131">
        <v>91</v>
      </c>
      <c r="G105" s="132">
        <v>53235</v>
      </c>
    </row>
    <row r="106" spans="1:7" x14ac:dyDescent="0.25">
      <c r="A106" s="62"/>
      <c r="B106" s="133"/>
      <c r="C106" s="135" t="s">
        <v>347</v>
      </c>
      <c r="D106" s="136"/>
      <c r="E106" s="136"/>
      <c r="F106" s="137">
        <v>745</v>
      </c>
      <c r="G106" s="138">
        <v>435825</v>
      </c>
    </row>
    <row r="107" spans="1:7" x14ac:dyDescent="0.25">
      <c r="A107" s="63">
        <v>18</v>
      </c>
      <c r="B107" s="128">
        <v>430189</v>
      </c>
      <c r="C107" s="129" t="s">
        <v>299</v>
      </c>
      <c r="D107" s="130" t="s">
        <v>105</v>
      </c>
      <c r="E107" s="129" t="s">
        <v>104</v>
      </c>
      <c r="F107" s="131">
        <v>6</v>
      </c>
      <c r="G107" s="132">
        <v>3302.88</v>
      </c>
    </row>
    <row r="108" spans="1:7" x14ac:dyDescent="0.25">
      <c r="A108" s="62"/>
      <c r="B108" s="133"/>
      <c r="C108" s="134"/>
      <c r="D108" s="130" t="s">
        <v>91</v>
      </c>
      <c r="E108" s="129" t="s">
        <v>90</v>
      </c>
      <c r="F108" s="131">
        <v>6</v>
      </c>
      <c r="G108" s="132">
        <v>3302.88</v>
      </c>
    </row>
    <row r="109" spans="1:7" x14ac:dyDescent="0.25">
      <c r="A109" s="62"/>
      <c r="B109" s="133"/>
      <c r="C109" s="134"/>
      <c r="D109" s="130" t="s">
        <v>85</v>
      </c>
      <c r="E109" s="129" t="s">
        <v>84</v>
      </c>
      <c r="F109" s="131">
        <v>6</v>
      </c>
      <c r="G109" s="132">
        <v>3302.88</v>
      </c>
    </row>
    <row r="110" spans="1:7" x14ac:dyDescent="0.25">
      <c r="A110" s="62"/>
      <c r="B110" s="133"/>
      <c r="C110" s="134"/>
      <c r="D110" s="130" t="s">
        <v>83</v>
      </c>
      <c r="E110" s="129" t="s">
        <v>82</v>
      </c>
      <c r="F110" s="131">
        <v>5</v>
      </c>
      <c r="G110" s="132">
        <v>2752.4</v>
      </c>
    </row>
    <row r="111" spans="1:7" x14ac:dyDescent="0.25">
      <c r="A111" s="62"/>
      <c r="B111" s="133"/>
      <c r="C111" s="135" t="s">
        <v>298</v>
      </c>
      <c r="D111" s="136"/>
      <c r="E111" s="136"/>
      <c r="F111" s="137">
        <v>23</v>
      </c>
      <c r="G111" s="138">
        <v>12661.039999999999</v>
      </c>
    </row>
    <row r="112" spans="1:7" x14ac:dyDescent="0.25">
      <c r="A112" s="63">
        <v>19</v>
      </c>
      <c r="B112" s="128">
        <v>430212</v>
      </c>
      <c r="C112" s="129" t="s">
        <v>346</v>
      </c>
      <c r="D112" s="130" t="s">
        <v>105</v>
      </c>
      <c r="E112" s="129" t="s">
        <v>104</v>
      </c>
      <c r="F112" s="131">
        <v>131</v>
      </c>
      <c r="G112" s="132">
        <v>72112.88</v>
      </c>
    </row>
    <row r="113" spans="1:7" x14ac:dyDescent="0.25">
      <c r="A113" s="62"/>
      <c r="B113" s="133"/>
      <c r="C113" s="134"/>
      <c r="D113" s="130" t="s">
        <v>103</v>
      </c>
      <c r="E113" s="129" t="s">
        <v>102</v>
      </c>
      <c r="F113" s="131">
        <v>4</v>
      </c>
      <c r="G113" s="132">
        <v>2201.92</v>
      </c>
    </row>
    <row r="114" spans="1:7" x14ac:dyDescent="0.25">
      <c r="A114" s="62"/>
      <c r="B114" s="133"/>
      <c r="C114" s="134"/>
      <c r="D114" s="130" t="s">
        <v>91</v>
      </c>
      <c r="E114" s="129" t="s">
        <v>90</v>
      </c>
      <c r="F114" s="131">
        <v>214</v>
      </c>
      <c r="G114" s="132">
        <v>117802.72</v>
      </c>
    </row>
    <row r="115" spans="1:7" x14ac:dyDescent="0.25">
      <c r="A115" s="62"/>
      <c r="B115" s="133"/>
      <c r="C115" s="134"/>
      <c r="D115" s="130" t="s">
        <v>85</v>
      </c>
      <c r="E115" s="129" t="s">
        <v>84</v>
      </c>
      <c r="F115" s="131">
        <v>76</v>
      </c>
      <c r="G115" s="132">
        <v>41836.480000000003</v>
      </c>
    </row>
    <row r="116" spans="1:7" x14ac:dyDescent="0.25">
      <c r="A116" s="62"/>
      <c r="B116" s="133"/>
      <c r="C116" s="134"/>
      <c r="D116" s="130" t="s">
        <v>83</v>
      </c>
      <c r="E116" s="129" t="s">
        <v>82</v>
      </c>
      <c r="F116" s="131">
        <v>126</v>
      </c>
      <c r="G116" s="132">
        <v>69360.479999999996</v>
      </c>
    </row>
    <row r="117" spans="1:7" x14ac:dyDescent="0.25">
      <c r="A117" s="62"/>
      <c r="B117" s="133"/>
      <c r="C117" s="135" t="s">
        <v>345</v>
      </c>
      <c r="D117" s="136"/>
      <c r="E117" s="136"/>
      <c r="F117" s="137">
        <v>551</v>
      </c>
      <c r="G117" s="138">
        <v>303314.48000000004</v>
      </c>
    </row>
    <row r="118" spans="1:7" x14ac:dyDescent="0.25">
      <c r="A118" s="63">
        <v>20</v>
      </c>
      <c r="B118" s="128">
        <v>430220</v>
      </c>
      <c r="C118" s="129" t="s">
        <v>344</v>
      </c>
      <c r="D118" s="130" t="s">
        <v>105</v>
      </c>
      <c r="E118" s="129" t="s">
        <v>104</v>
      </c>
      <c r="F118" s="131">
        <v>215</v>
      </c>
      <c r="G118" s="132">
        <v>125775</v>
      </c>
    </row>
    <row r="119" spans="1:7" x14ac:dyDescent="0.25">
      <c r="A119" s="40"/>
      <c r="B119" s="133"/>
      <c r="C119" s="134"/>
      <c r="D119" s="130" t="s">
        <v>91</v>
      </c>
      <c r="E119" s="129" t="s">
        <v>90</v>
      </c>
      <c r="F119" s="131">
        <v>53</v>
      </c>
      <c r="G119" s="132">
        <v>31005</v>
      </c>
    </row>
    <row r="120" spans="1:7" x14ac:dyDescent="0.25">
      <c r="A120" s="40"/>
      <c r="B120" s="133"/>
      <c r="C120" s="134"/>
      <c r="D120" s="130" t="s">
        <v>85</v>
      </c>
      <c r="E120" s="129" t="s">
        <v>84</v>
      </c>
      <c r="F120" s="131">
        <v>5</v>
      </c>
      <c r="G120" s="132">
        <v>2925</v>
      </c>
    </row>
    <row r="121" spans="1:7" x14ac:dyDescent="0.25">
      <c r="A121" s="62"/>
      <c r="B121" s="133"/>
      <c r="C121" s="134"/>
      <c r="D121" s="130" t="s">
        <v>83</v>
      </c>
      <c r="E121" s="129" t="s">
        <v>82</v>
      </c>
      <c r="F121" s="131">
        <v>14</v>
      </c>
      <c r="G121" s="132">
        <v>8190</v>
      </c>
    </row>
    <row r="122" spans="1:7" x14ac:dyDescent="0.25">
      <c r="A122" s="62"/>
      <c r="B122" s="133"/>
      <c r="C122" s="135" t="s">
        <v>343</v>
      </c>
      <c r="D122" s="136"/>
      <c r="E122" s="136"/>
      <c r="F122" s="137">
        <v>287</v>
      </c>
      <c r="G122" s="138">
        <v>167895</v>
      </c>
    </row>
    <row r="123" spans="1:7" x14ac:dyDescent="0.25">
      <c r="A123" s="63">
        <v>21</v>
      </c>
      <c r="B123" s="128">
        <v>430228</v>
      </c>
      <c r="C123" s="129" t="s">
        <v>342</v>
      </c>
      <c r="D123" s="130" t="s">
        <v>105</v>
      </c>
      <c r="E123" s="129" t="s">
        <v>104</v>
      </c>
      <c r="F123" s="131">
        <v>151</v>
      </c>
      <c r="G123" s="132">
        <v>83122.48</v>
      </c>
    </row>
    <row r="124" spans="1:7" x14ac:dyDescent="0.25">
      <c r="A124" s="62"/>
      <c r="B124" s="133"/>
      <c r="C124" s="134"/>
      <c r="D124" s="130" t="s">
        <v>91</v>
      </c>
      <c r="E124" s="129" t="s">
        <v>90</v>
      </c>
      <c r="F124" s="131">
        <v>172</v>
      </c>
      <c r="G124" s="132">
        <v>94682.559999999998</v>
      </c>
    </row>
    <row r="125" spans="1:7" x14ac:dyDescent="0.25">
      <c r="A125" s="62"/>
      <c r="B125" s="133"/>
      <c r="C125" s="134"/>
      <c r="D125" s="130" t="s">
        <v>85</v>
      </c>
      <c r="E125" s="129" t="s">
        <v>84</v>
      </c>
      <c r="F125" s="131">
        <v>2</v>
      </c>
      <c r="G125" s="132">
        <v>1100.96</v>
      </c>
    </row>
    <row r="126" spans="1:7" x14ac:dyDescent="0.25">
      <c r="A126" s="62"/>
      <c r="B126" s="133"/>
      <c r="C126" s="134"/>
      <c r="D126" s="130" t="s">
        <v>83</v>
      </c>
      <c r="E126" s="129" t="s">
        <v>82</v>
      </c>
      <c r="F126" s="131">
        <v>57</v>
      </c>
      <c r="G126" s="132">
        <v>31377.360000000001</v>
      </c>
    </row>
    <row r="127" spans="1:7" x14ac:dyDescent="0.25">
      <c r="A127" s="62"/>
      <c r="B127" s="133"/>
      <c r="C127" s="135" t="s">
        <v>341</v>
      </c>
      <c r="D127" s="136"/>
      <c r="E127" s="136"/>
      <c r="F127" s="137">
        <v>382</v>
      </c>
      <c r="G127" s="138">
        <v>210283.36</v>
      </c>
    </row>
    <row r="128" spans="1:7" x14ac:dyDescent="0.25">
      <c r="A128" s="63">
        <v>22</v>
      </c>
      <c r="B128" s="128">
        <v>430249</v>
      </c>
      <c r="C128" s="129" t="s">
        <v>295</v>
      </c>
      <c r="D128" s="130" t="s">
        <v>105</v>
      </c>
      <c r="E128" s="129" t="s">
        <v>104</v>
      </c>
      <c r="F128" s="131">
        <v>580</v>
      </c>
      <c r="G128" s="132">
        <v>319278.40000000002</v>
      </c>
    </row>
    <row r="129" spans="1:7" x14ac:dyDescent="0.25">
      <c r="A129" s="62"/>
      <c r="B129" s="133"/>
      <c r="C129" s="134"/>
      <c r="D129" s="130" t="s">
        <v>91</v>
      </c>
      <c r="E129" s="129" t="s">
        <v>90</v>
      </c>
      <c r="F129" s="131">
        <v>236</v>
      </c>
      <c r="G129" s="132">
        <v>129913.28</v>
      </c>
    </row>
    <row r="130" spans="1:7" x14ac:dyDescent="0.25">
      <c r="A130" s="62"/>
      <c r="B130" s="133"/>
      <c r="C130" s="134"/>
      <c r="D130" s="130" t="s">
        <v>85</v>
      </c>
      <c r="E130" s="129" t="s">
        <v>84</v>
      </c>
      <c r="F130" s="131">
        <v>210</v>
      </c>
      <c r="G130" s="132">
        <v>115600.8</v>
      </c>
    </row>
    <row r="131" spans="1:7" x14ac:dyDescent="0.25">
      <c r="A131" s="62"/>
      <c r="B131" s="133"/>
      <c r="C131" s="134"/>
      <c r="D131" s="130" t="s">
        <v>83</v>
      </c>
      <c r="E131" s="129" t="s">
        <v>82</v>
      </c>
      <c r="F131" s="131">
        <v>218</v>
      </c>
      <c r="G131" s="132">
        <v>120004.64</v>
      </c>
    </row>
    <row r="132" spans="1:7" x14ac:dyDescent="0.25">
      <c r="A132" s="62"/>
      <c r="B132" s="133"/>
      <c r="C132" s="135" t="s">
        <v>294</v>
      </c>
      <c r="D132" s="136"/>
      <c r="E132" s="136"/>
      <c r="F132" s="137">
        <v>1244</v>
      </c>
      <c r="G132" s="138">
        <v>684797.12000000011</v>
      </c>
    </row>
    <row r="133" spans="1:7" x14ac:dyDescent="0.25">
      <c r="A133" s="63">
        <v>23</v>
      </c>
      <c r="B133" s="128">
        <v>430256</v>
      </c>
      <c r="C133" s="129" t="s">
        <v>340</v>
      </c>
      <c r="D133" s="130" t="s">
        <v>105</v>
      </c>
      <c r="E133" s="129" t="s">
        <v>104</v>
      </c>
      <c r="F133" s="131">
        <v>495</v>
      </c>
      <c r="G133" s="132">
        <v>272487.60000000003</v>
      </c>
    </row>
    <row r="134" spans="1:7" x14ac:dyDescent="0.25">
      <c r="A134" s="62"/>
      <c r="B134" s="133"/>
      <c r="C134" s="135" t="s">
        <v>339</v>
      </c>
      <c r="D134" s="136"/>
      <c r="E134" s="136"/>
      <c r="F134" s="137">
        <v>495</v>
      </c>
      <c r="G134" s="138">
        <v>272487.60000000003</v>
      </c>
    </row>
    <row r="135" spans="1:7" x14ac:dyDescent="0.25">
      <c r="A135" s="63">
        <v>24</v>
      </c>
      <c r="B135" s="128">
        <v>430257</v>
      </c>
      <c r="C135" s="129" t="s">
        <v>338</v>
      </c>
      <c r="D135" s="130" t="s">
        <v>105</v>
      </c>
      <c r="E135" s="129" t="s">
        <v>104</v>
      </c>
      <c r="F135" s="131">
        <v>180</v>
      </c>
      <c r="G135" s="132">
        <v>105300</v>
      </c>
    </row>
    <row r="136" spans="1:7" x14ac:dyDescent="0.25">
      <c r="A136" s="62"/>
      <c r="B136" s="133"/>
      <c r="C136" s="135" t="s">
        <v>337</v>
      </c>
      <c r="D136" s="136"/>
      <c r="E136" s="136"/>
      <c r="F136" s="137">
        <v>180</v>
      </c>
      <c r="G136" s="138">
        <v>105300</v>
      </c>
    </row>
    <row r="137" spans="1:7" x14ac:dyDescent="0.25">
      <c r="A137" s="63">
        <v>25</v>
      </c>
      <c r="B137" s="128">
        <v>430260</v>
      </c>
      <c r="C137" s="129" t="s">
        <v>293</v>
      </c>
      <c r="D137" s="130" t="s">
        <v>105</v>
      </c>
      <c r="E137" s="129" t="s">
        <v>104</v>
      </c>
      <c r="F137" s="131">
        <v>184</v>
      </c>
      <c r="G137" s="132">
        <v>101288.32000000001</v>
      </c>
    </row>
    <row r="138" spans="1:7" x14ac:dyDescent="0.25">
      <c r="A138" s="40"/>
      <c r="B138" s="133"/>
      <c r="C138" s="134"/>
      <c r="D138" s="130" t="s">
        <v>95</v>
      </c>
      <c r="E138" s="129" t="s">
        <v>94</v>
      </c>
      <c r="F138" s="131">
        <v>2</v>
      </c>
      <c r="G138" s="132">
        <v>1100.96</v>
      </c>
    </row>
    <row r="139" spans="1:7" x14ac:dyDescent="0.25">
      <c r="A139" s="40"/>
      <c r="B139" s="133"/>
      <c r="C139" s="134"/>
      <c r="D139" s="130" t="s">
        <v>91</v>
      </c>
      <c r="E139" s="129" t="s">
        <v>90</v>
      </c>
      <c r="F139" s="131">
        <v>151</v>
      </c>
      <c r="G139" s="132">
        <v>83122.48</v>
      </c>
    </row>
    <row r="140" spans="1:7" x14ac:dyDescent="0.25">
      <c r="A140" s="40"/>
      <c r="B140" s="133"/>
      <c r="C140" s="134"/>
      <c r="D140" s="130" t="s">
        <v>85</v>
      </c>
      <c r="E140" s="129" t="s">
        <v>84</v>
      </c>
      <c r="F140" s="131">
        <v>31</v>
      </c>
      <c r="G140" s="132">
        <v>17064.88</v>
      </c>
    </row>
    <row r="141" spans="1:7" x14ac:dyDescent="0.25">
      <c r="A141" s="40"/>
      <c r="B141" s="133"/>
      <c r="C141" s="134"/>
      <c r="D141" s="130" t="s">
        <v>83</v>
      </c>
      <c r="E141" s="129" t="s">
        <v>82</v>
      </c>
      <c r="F141" s="131">
        <v>168</v>
      </c>
      <c r="G141" s="132">
        <v>92480.639999999999</v>
      </c>
    </row>
    <row r="142" spans="1:7" x14ac:dyDescent="0.25">
      <c r="A142" s="62"/>
      <c r="B142" s="133"/>
      <c r="C142" s="135" t="s">
        <v>292</v>
      </c>
      <c r="D142" s="136"/>
      <c r="E142" s="136"/>
      <c r="F142" s="137">
        <v>536</v>
      </c>
      <c r="G142" s="138">
        <v>295057.28000000003</v>
      </c>
    </row>
    <row r="143" spans="1:7" x14ac:dyDescent="0.25">
      <c r="A143" s="63">
        <v>26</v>
      </c>
      <c r="B143" s="128">
        <v>430276</v>
      </c>
      <c r="C143" s="129" t="s">
        <v>336</v>
      </c>
      <c r="D143" s="130" t="s">
        <v>105</v>
      </c>
      <c r="E143" s="129" t="s">
        <v>104</v>
      </c>
      <c r="F143" s="131">
        <v>218</v>
      </c>
      <c r="G143" s="132">
        <v>120004.64</v>
      </c>
    </row>
    <row r="144" spans="1:7" x14ac:dyDescent="0.25">
      <c r="A144" s="40"/>
      <c r="B144" s="133"/>
      <c r="C144" s="134"/>
      <c r="D144" s="130" t="s">
        <v>91</v>
      </c>
      <c r="E144" s="129" t="s">
        <v>90</v>
      </c>
      <c r="F144" s="131">
        <v>35</v>
      </c>
      <c r="G144" s="132">
        <v>19266.8</v>
      </c>
    </row>
    <row r="145" spans="1:7" x14ac:dyDescent="0.25">
      <c r="A145" s="40"/>
      <c r="B145" s="133"/>
      <c r="C145" s="134"/>
      <c r="D145" s="130" t="s">
        <v>89</v>
      </c>
      <c r="E145" s="129" t="s">
        <v>88</v>
      </c>
      <c r="F145" s="131">
        <v>7</v>
      </c>
      <c r="G145" s="132">
        <v>3853.36</v>
      </c>
    </row>
    <row r="146" spans="1:7" ht="12.75" customHeight="1" x14ac:dyDescent="0.25">
      <c r="A146" s="62"/>
      <c r="B146" s="133"/>
      <c r="C146" s="135" t="s">
        <v>335</v>
      </c>
      <c r="D146" s="136"/>
      <c r="E146" s="136"/>
      <c r="F146" s="137">
        <v>260</v>
      </c>
      <c r="G146" s="138">
        <v>143124.79999999999</v>
      </c>
    </row>
    <row r="147" spans="1:7" x14ac:dyDescent="0.25">
      <c r="A147" s="63">
        <v>27</v>
      </c>
      <c r="B147" s="128">
        <v>430285</v>
      </c>
      <c r="C147" s="129" t="s">
        <v>291</v>
      </c>
      <c r="D147" s="130" t="s">
        <v>105</v>
      </c>
      <c r="E147" s="129" t="s">
        <v>104</v>
      </c>
      <c r="F147" s="131">
        <v>766</v>
      </c>
      <c r="G147" s="132">
        <v>421667.68</v>
      </c>
    </row>
    <row r="148" spans="1:7" x14ac:dyDescent="0.25">
      <c r="A148" s="62"/>
      <c r="B148" s="133"/>
      <c r="C148" s="134"/>
      <c r="D148" s="130" t="s">
        <v>93</v>
      </c>
      <c r="E148" s="129" t="s">
        <v>92</v>
      </c>
      <c r="F148" s="131">
        <v>3</v>
      </c>
      <c r="G148" s="132">
        <v>1651.44</v>
      </c>
    </row>
    <row r="149" spans="1:7" x14ac:dyDescent="0.25">
      <c r="A149" s="62"/>
      <c r="B149" s="133"/>
      <c r="C149" s="134"/>
      <c r="D149" s="130" t="s">
        <v>91</v>
      </c>
      <c r="E149" s="129" t="s">
        <v>90</v>
      </c>
      <c r="F149" s="131">
        <v>568</v>
      </c>
      <c r="G149" s="132">
        <v>312672.64000000001</v>
      </c>
    </row>
    <row r="150" spans="1:7" x14ac:dyDescent="0.25">
      <c r="A150" s="62"/>
      <c r="B150" s="133"/>
      <c r="C150" s="134"/>
      <c r="D150" s="130" t="s">
        <v>85</v>
      </c>
      <c r="E150" s="129" t="s">
        <v>84</v>
      </c>
      <c r="F150" s="131">
        <v>179</v>
      </c>
      <c r="G150" s="132">
        <v>98535.92</v>
      </c>
    </row>
    <row r="151" spans="1:7" x14ac:dyDescent="0.25">
      <c r="A151" s="62"/>
      <c r="B151" s="133"/>
      <c r="C151" s="134"/>
      <c r="D151" s="130" t="s">
        <v>83</v>
      </c>
      <c r="E151" s="129" t="s">
        <v>82</v>
      </c>
      <c r="F151" s="131">
        <v>324</v>
      </c>
      <c r="G151" s="132">
        <v>178355.52000000002</v>
      </c>
    </row>
    <row r="152" spans="1:7" x14ac:dyDescent="0.25">
      <c r="A152" s="62"/>
      <c r="B152" s="133"/>
      <c r="C152" s="135" t="s">
        <v>290</v>
      </c>
      <c r="D152" s="136"/>
      <c r="E152" s="136"/>
      <c r="F152" s="137">
        <v>1840</v>
      </c>
      <c r="G152" s="138">
        <v>1012883.2000000001</v>
      </c>
    </row>
    <row r="153" spans="1:7" x14ac:dyDescent="0.25">
      <c r="A153" s="63">
        <v>28</v>
      </c>
      <c r="B153" s="128">
        <v>430324</v>
      </c>
      <c r="C153" s="129" t="s">
        <v>287</v>
      </c>
      <c r="D153" s="130" t="s">
        <v>105</v>
      </c>
      <c r="E153" s="129" t="s">
        <v>104</v>
      </c>
      <c r="F153" s="131">
        <v>1600</v>
      </c>
      <c r="G153" s="132">
        <v>880768</v>
      </c>
    </row>
    <row r="154" spans="1:7" x14ac:dyDescent="0.25">
      <c r="A154" s="62"/>
      <c r="B154" s="133"/>
      <c r="C154" s="134"/>
      <c r="D154" s="130" t="s">
        <v>99</v>
      </c>
      <c r="E154" s="129" t="s">
        <v>98</v>
      </c>
      <c r="F154" s="131">
        <v>2</v>
      </c>
      <c r="G154" s="132">
        <v>1100.96</v>
      </c>
    </row>
    <row r="155" spans="1:7" x14ac:dyDescent="0.25">
      <c r="A155" s="40"/>
      <c r="B155" s="133"/>
      <c r="C155" s="134"/>
      <c r="D155" s="130" t="s">
        <v>91</v>
      </c>
      <c r="E155" s="129" t="s">
        <v>90</v>
      </c>
      <c r="F155" s="131">
        <v>334</v>
      </c>
      <c r="G155" s="132">
        <v>183860.32</v>
      </c>
    </row>
    <row r="156" spans="1:7" x14ac:dyDescent="0.25">
      <c r="A156" s="40"/>
      <c r="B156" s="133"/>
      <c r="C156" s="134"/>
      <c r="D156" s="130" t="s">
        <v>85</v>
      </c>
      <c r="E156" s="129" t="s">
        <v>84</v>
      </c>
      <c r="F156" s="131">
        <v>189</v>
      </c>
      <c r="G156" s="132">
        <v>104040.72</v>
      </c>
    </row>
    <row r="157" spans="1:7" x14ac:dyDescent="0.25">
      <c r="A157" s="40"/>
      <c r="B157" s="133"/>
      <c r="C157" s="134"/>
      <c r="D157" s="130" t="s">
        <v>83</v>
      </c>
      <c r="E157" s="129" t="s">
        <v>82</v>
      </c>
      <c r="F157" s="131">
        <v>387</v>
      </c>
      <c r="G157" s="132">
        <v>213035.76</v>
      </c>
    </row>
    <row r="158" spans="1:7" x14ac:dyDescent="0.25">
      <c r="A158" s="62"/>
      <c r="B158" s="133"/>
      <c r="C158" s="135" t="s">
        <v>286</v>
      </c>
      <c r="D158" s="136"/>
      <c r="E158" s="136"/>
      <c r="F158" s="137">
        <v>2512</v>
      </c>
      <c r="G158" s="138">
        <v>1382805.76</v>
      </c>
    </row>
    <row r="159" spans="1:7" x14ac:dyDescent="0.25">
      <c r="A159" s="63">
        <v>29</v>
      </c>
      <c r="B159" s="128">
        <v>430325</v>
      </c>
      <c r="C159" s="129" t="s">
        <v>285</v>
      </c>
      <c r="D159" s="130" t="s">
        <v>105</v>
      </c>
      <c r="E159" s="129" t="s">
        <v>104</v>
      </c>
      <c r="F159" s="131">
        <v>699</v>
      </c>
      <c r="G159" s="132">
        <v>408915</v>
      </c>
    </row>
    <row r="160" spans="1:7" x14ac:dyDescent="0.25">
      <c r="A160" s="62"/>
      <c r="B160" s="133"/>
      <c r="C160" s="134"/>
      <c r="D160" s="130" t="s">
        <v>99</v>
      </c>
      <c r="E160" s="129" t="s">
        <v>98</v>
      </c>
      <c r="F160" s="131">
        <v>84</v>
      </c>
      <c r="G160" s="132">
        <v>49140</v>
      </c>
    </row>
    <row r="161" spans="1:7" x14ac:dyDescent="0.25">
      <c r="A161" s="62"/>
      <c r="B161" s="133"/>
      <c r="C161" s="134"/>
      <c r="D161" s="130" t="s">
        <v>91</v>
      </c>
      <c r="E161" s="129" t="s">
        <v>90</v>
      </c>
      <c r="F161" s="131">
        <v>342</v>
      </c>
      <c r="G161" s="132">
        <v>200070</v>
      </c>
    </row>
    <row r="162" spans="1:7" x14ac:dyDescent="0.25">
      <c r="A162" s="62"/>
      <c r="B162" s="133"/>
      <c r="C162" s="135" t="s">
        <v>284</v>
      </c>
      <c r="D162" s="136"/>
      <c r="E162" s="136"/>
      <c r="F162" s="137">
        <v>1125</v>
      </c>
      <c r="G162" s="138">
        <v>658125</v>
      </c>
    </row>
    <row r="163" spans="1:7" x14ac:dyDescent="0.25">
      <c r="A163" s="63">
        <v>30</v>
      </c>
      <c r="B163" s="128">
        <v>430328</v>
      </c>
      <c r="C163" s="129" t="s">
        <v>283</v>
      </c>
      <c r="D163" s="130" t="s">
        <v>105</v>
      </c>
      <c r="E163" s="129" t="s">
        <v>104</v>
      </c>
      <c r="F163" s="131">
        <v>36</v>
      </c>
      <c r="G163" s="132">
        <v>21060</v>
      </c>
    </row>
    <row r="164" spans="1:7" x14ac:dyDescent="0.25">
      <c r="A164" s="62"/>
      <c r="B164" s="133"/>
      <c r="C164" s="134"/>
      <c r="D164" s="130" t="s">
        <v>91</v>
      </c>
      <c r="E164" s="129" t="s">
        <v>90</v>
      </c>
      <c r="F164" s="131">
        <v>9</v>
      </c>
      <c r="G164" s="132">
        <v>5265</v>
      </c>
    </row>
    <row r="165" spans="1:7" x14ac:dyDescent="0.25">
      <c r="A165" s="62"/>
      <c r="B165" s="133"/>
      <c r="C165" s="135" t="s">
        <v>282</v>
      </c>
      <c r="D165" s="136"/>
      <c r="E165" s="136"/>
      <c r="F165" s="137">
        <v>45</v>
      </c>
      <c r="G165" s="138">
        <v>26325</v>
      </c>
    </row>
    <row r="166" spans="1:7" x14ac:dyDescent="0.25">
      <c r="A166" s="63">
        <v>31</v>
      </c>
      <c r="B166" s="128">
        <v>430331</v>
      </c>
      <c r="C166" s="129" t="s">
        <v>281</v>
      </c>
      <c r="D166" s="130" t="s">
        <v>105</v>
      </c>
      <c r="E166" s="129" t="s">
        <v>104</v>
      </c>
      <c r="F166" s="131">
        <v>972</v>
      </c>
      <c r="G166" s="132">
        <v>535066.56000000006</v>
      </c>
    </row>
    <row r="167" spans="1:7" x14ac:dyDescent="0.25">
      <c r="A167" s="62"/>
      <c r="B167" s="133"/>
      <c r="C167" s="135" t="s">
        <v>280</v>
      </c>
      <c r="D167" s="136"/>
      <c r="E167" s="136"/>
      <c r="F167" s="137">
        <v>972</v>
      </c>
      <c r="G167" s="138">
        <v>535066.56000000006</v>
      </c>
    </row>
    <row r="168" spans="1:7" x14ac:dyDescent="0.25">
      <c r="A168" s="63">
        <v>32</v>
      </c>
      <c r="B168" s="128">
        <v>430333</v>
      </c>
      <c r="C168" s="129" t="s">
        <v>279</v>
      </c>
      <c r="D168" s="130" t="s">
        <v>105</v>
      </c>
      <c r="E168" s="129" t="s">
        <v>104</v>
      </c>
      <c r="F168" s="131">
        <v>8078</v>
      </c>
      <c r="G168" s="132">
        <v>4725630</v>
      </c>
    </row>
    <row r="169" spans="1:7" x14ac:dyDescent="0.25">
      <c r="A169" s="62"/>
      <c r="B169" s="133"/>
      <c r="C169" s="134"/>
      <c r="D169" s="130" t="s">
        <v>103</v>
      </c>
      <c r="E169" s="129" t="s">
        <v>102</v>
      </c>
      <c r="F169" s="131">
        <v>779</v>
      </c>
      <c r="G169" s="132">
        <v>455715</v>
      </c>
    </row>
    <row r="170" spans="1:7" ht="24" x14ac:dyDescent="0.25">
      <c r="A170" s="62"/>
      <c r="B170" s="133"/>
      <c r="C170" s="134"/>
      <c r="D170" s="130" t="s">
        <v>101</v>
      </c>
      <c r="E170" s="129" t="s">
        <v>100</v>
      </c>
      <c r="F170" s="131">
        <v>191</v>
      </c>
      <c r="G170" s="132">
        <v>111735</v>
      </c>
    </row>
    <row r="171" spans="1:7" x14ac:dyDescent="0.25">
      <c r="A171" s="62"/>
      <c r="B171" s="133"/>
      <c r="C171" s="134"/>
      <c r="D171" s="130" t="s">
        <v>99</v>
      </c>
      <c r="E171" s="129" t="s">
        <v>98</v>
      </c>
      <c r="F171" s="131">
        <v>484</v>
      </c>
      <c r="G171" s="132">
        <v>283140</v>
      </c>
    </row>
    <row r="172" spans="1:7" x14ac:dyDescent="0.25">
      <c r="A172" s="62"/>
      <c r="B172" s="133"/>
      <c r="C172" s="134"/>
      <c r="D172" s="130" t="s">
        <v>97</v>
      </c>
      <c r="E172" s="129" t="s">
        <v>96</v>
      </c>
      <c r="F172" s="131">
        <v>17</v>
      </c>
      <c r="G172" s="132">
        <v>9945</v>
      </c>
    </row>
    <row r="173" spans="1:7" x14ac:dyDescent="0.25">
      <c r="A173" s="62"/>
      <c r="B173" s="133"/>
      <c r="C173" s="134"/>
      <c r="D173" s="130" t="s">
        <v>95</v>
      </c>
      <c r="E173" s="129" t="s">
        <v>94</v>
      </c>
      <c r="F173" s="131">
        <v>473</v>
      </c>
      <c r="G173" s="132">
        <v>276705</v>
      </c>
    </row>
    <row r="174" spans="1:7" x14ac:dyDescent="0.25">
      <c r="A174" s="62"/>
      <c r="B174" s="133"/>
      <c r="C174" s="134"/>
      <c r="D174" s="130" t="s">
        <v>93</v>
      </c>
      <c r="E174" s="129" t="s">
        <v>92</v>
      </c>
      <c r="F174" s="131">
        <v>566</v>
      </c>
      <c r="G174" s="132">
        <v>331110</v>
      </c>
    </row>
    <row r="175" spans="1:7" x14ac:dyDescent="0.25">
      <c r="A175" s="62"/>
      <c r="B175" s="133"/>
      <c r="C175" s="134"/>
      <c r="D175" s="130" t="s">
        <v>91</v>
      </c>
      <c r="E175" s="129" t="s">
        <v>90</v>
      </c>
      <c r="F175" s="131">
        <v>7529</v>
      </c>
      <c r="G175" s="132">
        <v>4404465</v>
      </c>
    </row>
    <row r="176" spans="1:7" x14ac:dyDescent="0.25">
      <c r="A176" s="62"/>
      <c r="B176" s="133"/>
      <c r="C176" s="134"/>
      <c r="D176" s="130" t="s">
        <v>89</v>
      </c>
      <c r="E176" s="129" t="s">
        <v>88</v>
      </c>
      <c r="F176" s="131">
        <v>510</v>
      </c>
      <c r="G176" s="132">
        <v>298350</v>
      </c>
    </row>
    <row r="177" spans="1:7" x14ac:dyDescent="0.25">
      <c r="A177" s="62"/>
      <c r="B177" s="133"/>
      <c r="C177" s="134"/>
      <c r="D177" s="130" t="s">
        <v>85</v>
      </c>
      <c r="E177" s="129" t="s">
        <v>84</v>
      </c>
      <c r="F177" s="131">
        <v>2521</v>
      </c>
      <c r="G177" s="132">
        <v>1474785</v>
      </c>
    </row>
    <row r="178" spans="1:7" x14ac:dyDescent="0.25">
      <c r="A178" s="62"/>
      <c r="B178" s="133"/>
      <c r="C178" s="134"/>
      <c r="D178" s="130" t="s">
        <v>83</v>
      </c>
      <c r="E178" s="129" t="s">
        <v>82</v>
      </c>
      <c r="F178" s="131">
        <v>3420</v>
      </c>
      <c r="G178" s="132">
        <v>2000700</v>
      </c>
    </row>
    <row r="179" spans="1:7" x14ac:dyDescent="0.25">
      <c r="A179" s="62"/>
      <c r="B179" s="133"/>
      <c r="C179" s="135" t="s">
        <v>278</v>
      </c>
      <c r="D179" s="136"/>
      <c r="E179" s="136"/>
      <c r="F179" s="137">
        <v>24568</v>
      </c>
      <c r="G179" s="138">
        <v>14372280</v>
      </c>
    </row>
    <row r="180" spans="1:7" x14ac:dyDescent="0.25">
      <c r="A180" s="63">
        <v>33</v>
      </c>
      <c r="B180" s="128">
        <v>430334</v>
      </c>
      <c r="C180" s="129" t="s">
        <v>277</v>
      </c>
      <c r="D180" s="130" t="s">
        <v>105</v>
      </c>
      <c r="E180" s="129" t="s">
        <v>104</v>
      </c>
      <c r="F180" s="131">
        <v>563</v>
      </c>
      <c r="G180" s="132">
        <v>329355</v>
      </c>
    </row>
    <row r="181" spans="1:7" x14ac:dyDescent="0.25">
      <c r="A181" s="40"/>
      <c r="B181" s="133"/>
      <c r="C181" s="134"/>
      <c r="D181" s="130" t="s">
        <v>103</v>
      </c>
      <c r="E181" s="129" t="s">
        <v>102</v>
      </c>
      <c r="F181" s="131">
        <v>1</v>
      </c>
      <c r="G181" s="132">
        <v>585</v>
      </c>
    </row>
    <row r="182" spans="1:7" ht="24" x14ac:dyDescent="0.25">
      <c r="A182" s="40"/>
      <c r="B182" s="133"/>
      <c r="C182" s="134"/>
      <c r="D182" s="130" t="s">
        <v>101</v>
      </c>
      <c r="E182" s="129" t="s">
        <v>100</v>
      </c>
      <c r="F182" s="131">
        <v>1</v>
      </c>
      <c r="G182" s="132">
        <v>585</v>
      </c>
    </row>
    <row r="183" spans="1:7" ht="24" x14ac:dyDescent="0.25">
      <c r="A183" s="40"/>
      <c r="B183" s="133"/>
      <c r="C183" s="134"/>
      <c r="D183" s="130" t="s">
        <v>87</v>
      </c>
      <c r="E183" s="129" t="s">
        <v>86</v>
      </c>
      <c r="F183" s="131">
        <v>1</v>
      </c>
      <c r="G183" s="132">
        <v>585</v>
      </c>
    </row>
    <row r="184" spans="1:7" x14ac:dyDescent="0.25">
      <c r="A184" s="62"/>
      <c r="B184" s="133"/>
      <c r="C184" s="135" t="s">
        <v>276</v>
      </c>
      <c r="D184" s="136"/>
      <c r="E184" s="136"/>
      <c r="F184" s="137">
        <v>566</v>
      </c>
      <c r="G184" s="138">
        <v>331110</v>
      </c>
    </row>
    <row r="185" spans="1:7" x14ac:dyDescent="0.25">
      <c r="A185" s="63">
        <v>34</v>
      </c>
      <c r="B185" s="128">
        <v>430336</v>
      </c>
      <c r="C185" s="129" t="s">
        <v>275</v>
      </c>
      <c r="D185" s="130" t="s">
        <v>105</v>
      </c>
      <c r="E185" s="129" t="s">
        <v>104</v>
      </c>
      <c r="F185" s="131">
        <v>33</v>
      </c>
      <c r="G185" s="132">
        <v>19305</v>
      </c>
    </row>
    <row r="186" spans="1:7" x14ac:dyDescent="0.25">
      <c r="A186" s="62"/>
      <c r="B186" s="133"/>
      <c r="C186" s="135" t="s">
        <v>274</v>
      </c>
      <c r="D186" s="136"/>
      <c r="E186" s="136"/>
      <c r="F186" s="137">
        <v>33</v>
      </c>
      <c r="G186" s="138">
        <v>19305</v>
      </c>
    </row>
    <row r="187" spans="1:7" x14ac:dyDescent="0.25">
      <c r="A187" s="63">
        <v>35</v>
      </c>
      <c r="B187" s="128">
        <v>430350</v>
      </c>
      <c r="C187" s="129" t="s">
        <v>273</v>
      </c>
      <c r="D187" s="130" t="s">
        <v>105</v>
      </c>
      <c r="E187" s="129" t="s">
        <v>104</v>
      </c>
      <c r="F187" s="131">
        <v>2288</v>
      </c>
      <c r="G187" s="132">
        <v>1338480</v>
      </c>
    </row>
    <row r="188" spans="1:7" x14ac:dyDescent="0.25">
      <c r="A188" s="62"/>
      <c r="B188" s="133"/>
      <c r="C188" s="134"/>
      <c r="D188" s="130" t="s">
        <v>103</v>
      </c>
      <c r="E188" s="129" t="s">
        <v>102</v>
      </c>
      <c r="F188" s="131">
        <v>21</v>
      </c>
      <c r="G188" s="132">
        <v>12285</v>
      </c>
    </row>
    <row r="189" spans="1:7" x14ac:dyDescent="0.25">
      <c r="A189" s="62"/>
      <c r="B189" s="133"/>
      <c r="C189" s="134"/>
      <c r="D189" s="130" t="s">
        <v>99</v>
      </c>
      <c r="E189" s="129" t="s">
        <v>98</v>
      </c>
      <c r="F189" s="131">
        <v>7</v>
      </c>
      <c r="G189" s="132">
        <v>4095</v>
      </c>
    </row>
    <row r="190" spans="1:7" x14ac:dyDescent="0.25">
      <c r="A190" s="62"/>
      <c r="B190" s="133"/>
      <c r="C190" s="134"/>
      <c r="D190" s="130" t="s">
        <v>97</v>
      </c>
      <c r="E190" s="129" t="s">
        <v>96</v>
      </c>
      <c r="F190" s="131">
        <v>10</v>
      </c>
      <c r="G190" s="132">
        <v>5850</v>
      </c>
    </row>
    <row r="191" spans="1:7" x14ac:dyDescent="0.25">
      <c r="A191" s="62"/>
      <c r="B191" s="133"/>
      <c r="C191" s="134"/>
      <c r="D191" s="130" t="s">
        <v>95</v>
      </c>
      <c r="E191" s="129" t="s">
        <v>94</v>
      </c>
      <c r="F191" s="131">
        <v>7</v>
      </c>
      <c r="G191" s="132">
        <v>4095</v>
      </c>
    </row>
    <row r="192" spans="1:7" x14ac:dyDescent="0.25">
      <c r="A192" s="62"/>
      <c r="B192" s="133"/>
      <c r="C192" s="134"/>
      <c r="D192" s="130" t="s">
        <v>93</v>
      </c>
      <c r="E192" s="129" t="s">
        <v>92</v>
      </c>
      <c r="F192" s="131">
        <v>11</v>
      </c>
      <c r="G192" s="132">
        <v>6435</v>
      </c>
    </row>
    <row r="193" spans="1:7" x14ac:dyDescent="0.25">
      <c r="A193" s="62"/>
      <c r="B193" s="133"/>
      <c r="C193" s="134"/>
      <c r="D193" s="130" t="s">
        <v>91</v>
      </c>
      <c r="E193" s="129" t="s">
        <v>90</v>
      </c>
      <c r="F193" s="131">
        <v>1459</v>
      </c>
      <c r="G193" s="132">
        <v>853515</v>
      </c>
    </row>
    <row r="194" spans="1:7" x14ac:dyDescent="0.25">
      <c r="A194" s="62"/>
      <c r="B194" s="133"/>
      <c r="C194" s="134"/>
      <c r="D194" s="130" t="s">
        <v>89</v>
      </c>
      <c r="E194" s="129" t="s">
        <v>88</v>
      </c>
      <c r="F194" s="131">
        <v>308</v>
      </c>
      <c r="G194" s="132">
        <v>180180</v>
      </c>
    </row>
    <row r="195" spans="1:7" x14ac:dyDescent="0.25">
      <c r="A195" s="62"/>
      <c r="B195" s="133"/>
      <c r="C195" s="134"/>
      <c r="D195" s="130" t="s">
        <v>85</v>
      </c>
      <c r="E195" s="129" t="s">
        <v>84</v>
      </c>
      <c r="F195" s="131">
        <v>453</v>
      </c>
      <c r="G195" s="132">
        <v>265005</v>
      </c>
    </row>
    <row r="196" spans="1:7" x14ac:dyDescent="0.25">
      <c r="A196" s="62"/>
      <c r="B196" s="133"/>
      <c r="C196" s="134"/>
      <c r="D196" s="130" t="s">
        <v>83</v>
      </c>
      <c r="E196" s="129" t="s">
        <v>82</v>
      </c>
      <c r="F196" s="131">
        <v>1024</v>
      </c>
      <c r="G196" s="132">
        <v>599040</v>
      </c>
    </row>
    <row r="197" spans="1:7" x14ac:dyDescent="0.25">
      <c r="A197" s="62"/>
      <c r="B197" s="133"/>
      <c r="C197" s="135" t="s">
        <v>272</v>
      </c>
      <c r="D197" s="136"/>
      <c r="E197" s="136"/>
      <c r="F197" s="137">
        <v>5588</v>
      </c>
      <c r="G197" s="138">
        <v>3268980</v>
      </c>
    </row>
    <row r="198" spans="1:7" x14ac:dyDescent="0.25">
      <c r="A198" s="63">
        <v>36</v>
      </c>
      <c r="B198" s="128">
        <v>430367</v>
      </c>
      <c r="C198" s="129" t="s">
        <v>334</v>
      </c>
      <c r="D198" s="130" t="s">
        <v>105</v>
      </c>
      <c r="E198" s="129" t="s">
        <v>104</v>
      </c>
      <c r="F198" s="131">
        <v>873</v>
      </c>
      <c r="G198" s="132">
        <v>510705</v>
      </c>
    </row>
    <row r="199" spans="1:7" x14ac:dyDescent="0.25">
      <c r="A199" s="40"/>
      <c r="B199" s="133"/>
      <c r="C199" s="134"/>
      <c r="D199" s="130" t="s">
        <v>91</v>
      </c>
      <c r="E199" s="129" t="s">
        <v>90</v>
      </c>
      <c r="F199" s="131">
        <v>1393</v>
      </c>
      <c r="G199" s="132">
        <v>814905</v>
      </c>
    </row>
    <row r="200" spans="1:7" x14ac:dyDescent="0.25">
      <c r="A200" s="40"/>
      <c r="B200" s="133"/>
      <c r="C200" s="134"/>
      <c r="D200" s="130" t="s">
        <v>85</v>
      </c>
      <c r="E200" s="129" t="s">
        <v>84</v>
      </c>
      <c r="F200" s="131">
        <v>98</v>
      </c>
      <c r="G200" s="132">
        <v>57330</v>
      </c>
    </row>
    <row r="201" spans="1:7" x14ac:dyDescent="0.25">
      <c r="A201" s="40"/>
      <c r="B201" s="133"/>
      <c r="C201" s="134"/>
      <c r="D201" s="130" t="s">
        <v>83</v>
      </c>
      <c r="E201" s="129" t="s">
        <v>82</v>
      </c>
      <c r="F201" s="131">
        <v>239</v>
      </c>
      <c r="G201" s="132">
        <v>139815</v>
      </c>
    </row>
    <row r="202" spans="1:7" x14ac:dyDescent="0.25">
      <c r="A202" s="62"/>
      <c r="B202" s="133"/>
      <c r="C202" s="135" t="s">
        <v>333</v>
      </c>
      <c r="D202" s="136"/>
      <c r="E202" s="136"/>
      <c r="F202" s="137">
        <v>2603</v>
      </c>
      <c r="G202" s="138">
        <v>1522755</v>
      </c>
    </row>
    <row r="203" spans="1:7" x14ac:dyDescent="0.25">
      <c r="A203" s="63">
        <v>37</v>
      </c>
      <c r="B203" s="128">
        <v>430378</v>
      </c>
      <c r="C203" s="129" t="s">
        <v>271</v>
      </c>
      <c r="D203" s="130" t="s">
        <v>105</v>
      </c>
      <c r="E203" s="129" t="s">
        <v>104</v>
      </c>
      <c r="F203" s="131">
        <v>8803</v>
      </c>
      <c r="G203" s="132">
        <v>5149755</v>
      </c>
    </row>
    <row r="204" spans="1:7" ht="24" x14ac:dyDescent="0.25">
      <c r="A204" s="62"/>
      <c r="B204" s="133"/>
      <c r="C204" s="134"/>
      <c r="D204" s="130" t="s">
        <v>87</v>
      </c>
      <c r="E204" s="129" t="s">
        <v>86</v>
      </c>
      <c r="F204" s="131">
        <v>7</v>
      </c>
      <c r="G204" s="132">
        <v>4095</v>
      </c>
    </row>
    <row r="205" spans="1:7" x14ac:dyDescent="0.25">
      <c r="A205" s="62"/>
      <c r="B205" s="133"/>
      <c r="C205" s="135" t="s">
        <v>270</v>
      </c>
      <c r="D205" s="136"/>
      <c r="E205" s="136"/>
      <c r="F205" s="137">
        <v>8810</v>
      </c>
      <c r="G205" s="138">
        <v>5153850</v>
      </c>
    </row>
    <row r="206" spans="1:7" x14ac:dyDescent="0.25">
      <c r="A206" s="63">
        <v>38</v>
      </c>
      <c r="B206" s="128">
        <v>430386</v>
      </c>
      <c r="C206" s="129" t="s">
        <v>269</v>
      </c>
      <c r="D206" s="130" t="s">
        <v>105</v>
      </c>
      <c r="E206" s="129" t="s">
        <v>104</v>
      </c>
      <c r="F206" s="131">
        <v>3097</v>
      </c>
      <c r="G206" s="132">
        <v>1811745</v>
      </c>
    </row>
    <row r="207" spans="1:7" x14ac:dyDescent="0.25">
      <c r="A207" s="40"/>
      <c r="B207" s="133"/>
      <c r="C207" s="134"/>
      <c r="D207" s="130" t="s">
        <v>103</v>
      </c>
      <c r="E207" s="129" t="s">
        <v>102</v>
      </c>
      <c r="F207" s="131">
        <v>10</v>
      </c>
      <c r="G207" s="132">
        <v>5850</v>
      </c>
    </row>
    <row r="208" spans="1:7" x14ac:dyDescent="0.25">
      <c r="A208" s="40"/>
      <c r="B208" s="133"/>
      <c r="C208" s="134"/>
      <c r="D208" s="130" t="s">
        <v>99</v>
      </c>
      <c r="E208" s="129" t="s">
        <v>98</v>
      </c>
      <c r="F208" s="131">
        <v>11</v>
      </c>
      <c r="G208" s="132">
        <v>6435</v>
      </c>
    </row>
    <row r="209" spans="1:7" x14ac:dyDescent="0.25">
      <c r="A209" s="40"/>
      <c r="B209" s="133"/>
      <c r="C209" s="134"/>
      <c r="D209" s="130" t="s">
        <v>97</v>
      </c>
      <c r="E209" s="129" t="s">
        <v>96</v>
      </c>
      <c r="F209" s="131">
        <v>10</v>
      </c>
      <c r="G209" s="132">
        <v>5850</v>
      </c>
    </row>
    <row r="210" spans="1:7" x14ac:dyDescent="0.25">
      <c r="A210" s="40"/>
      <c r="B210" s="133"/>
      <c r="C210" s="134"/>
      <c r="D210" s="130" t="s">
        <v>91</v>
      </c>
      <c r="E210" s="129" t="s">
        <v>90</v>
      </c>
      <c r="F210" s="131">
        <v>1452</v>
      </c>
      <c r="G210" s="132">
        <v>849420</v>
      </c>
    </row>
    <row r="211" spans="1:7" x14ac:dyDescent="0.25">
      <c r="A211" s="40"/>
      <c r="B211" s="133"/>
      <c r="C211" s="134"/>
      <c r="D211" s="130" t="s">
        <v>89</v>
      </c>
      <c r="E211" s="129" t="s">
        <v>88</v>
      </c>
      <c r="F211" s="131">
        <v>3</v>
      </c>
      <c r="G211" s="132">
        <v>1755</v>
      </c>
    </row>
    <row r="212" spans="1:7" ht="24" x14ac:dyDescent="0.25">
      <c r="A212" s="62"/>
      <c r="B212" s="133"/>
      <c r="C212" s="134"/>
      <c r="D212" s="130" t="s">
        <v>87</v>
      </c>
      <c r="E212" s="129" t="s">
        <v>86</v>
      </c>
      <c r="F212" s="131">
        <v>1132</v>
      </c>
      <c r="G212" s="132">
        <v>662220</v>
      </c>
    </row>
    <row r="213" spans="1:7" x14ac:dyDescent="0.25">
      <c r="A213" s="62"/>
      <c r="B213" s="133"/>
      <c r="C213" s="134"/>
      <c r="D213" s="130" t="s">
        <v>85</v>
      </c>
      <c r="E213" s="129" t="s">
        <v>84</v>
      </c>
      <c r="F213" s="131">
        <v>224</v>
      </c>
      <c r="G213" s="132">
        <v>131040</v>
      </c>
    </row>
    <row r="214" spans="1:7" x14ac:dyDescent="0.25">
      <c r="A214" s="62"/>
      <c r="B214" s="133"/>
      <c r="C214" s="134"/>
      <c r="D214" s="130" t="s">
        <v>83</v>
      </c>
      <c r="E214" s="129" t="s">
        <v>82</v>
      </c>
      <c r="F214" s="131">
        <v>584</v>
      </c>
      <c r="G214" s="132">
        <v>341640</v>
      </c>
    </row>
    <row r="215" spans="1:7" x14ac:dyDescent="0.25">
      <c r="A215" s="62"/>
      <c r="B215" s="133"/>
      <c r="C215" s="135" t="s">
        <v>268</v>
      </c>
      <c r="D215" s="136"/>
      <c r="E215" s="136"/>
      <c r="F215" s="137">
        <v>6523</v>
      </c>
      <c r="G215" s="138">
        <v>3815955</v>
      </c>
    </row>
    <row r="216" spans="1:7" x14ac:dyDescent="0.25">
      <c r="A216" s="124" t="s">
        <v>267</v>
      </c>
      <c r="B216" s="139"/>
      <c r="C216" s="139"/>
      <c r="D216" s="139"/>
      <c r="E216" s="139"/>
      <c r="F216" s="140">
        <v>87186</v>
      </c>
      <c r="G216" s="141">
        <v>50679494.600000009</v>
      </c>
    </row>
    <row r="361" spans="4:4" x14ac:dyDescent="0.25">
      <c r="D361" s="58"/>
    </row>
    <row r="362" spans="4:4" x14ac:dyDescent="0.25">
      <c r="D362" s="58"/>
    </row>
    <row r="363" spans="4:4" x14ac:dyDescent="0.25">
      <c r="D363" s="58"/>
    </row>
    <row r="364" spans="4:4" x14ac:dyDescent="0.25">
      <c r="D364" s="58"/>
    </row>
    <row r="365" spans="4:4" x14ac:dyDescent="0.25">
      <c r="D365" s="58"/>
    </row>
    <row r="366" spans="4:4" x14ac:dyDescent="0.25">
      <c r="D366" s="58"/>
    </row>
    <row r="367" spans="4:4" x14ac:dyDescent="0.25">
      <c r="D367" s="58"/>
    </row>
    <row r="368" spans="4:4" x14ac:dyDescent="0.25">
      <c r="D368" s="58"/>
    </row>
    <row r="369" spans="4:4" x14ac:dyDescent="0.25">
      <c r="D369" s="58"/>
    </row>
    <row r="370" spans="4:4" x14ac:dyDescent="0.25">
      <c r="D370" s="58"/>
    </row>
    <row r="371" spans="4:4" x14ac:dyDescent="0.25">
      <c r="D371" s="58"/>
    </row>
    <row r="372" spans="4:4" x14ac:dyDescent="0.25">
      <c r="D372" s="58"/>
    </row>
    <row r="373" spans="4:4" x14ac:dyDescent="0.25">
      <c r="D373" s="58"/>
    </row>
    <row r="374" spans="4:4" x14ac:dyDescent="0.25">
      <c r="D374" s="58"/>
    </row>
    <row r="375" spans="4:4" x14ac:dyDescent="0.25">
      <c r="D375" s="58"/>
    </row>
    <row r="376" spans="4:4" x14ac:dyDescent="0.25">
      <c r="D376" s="58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191"/>
  <sheetViews>
    <sheetView topLeftCell="A156" zoomScaleNormal="100" workbookViewId="0">
      <selection activeCell="H36" sqref="H36"/>
    </sheetView>
  </sheetViews>
  <sheetFormatPr defaultRowHeight="12" x14ac:dyDescent="0.25"/>
  <cols>
    <col min="1" max="1" width="6.42578125" style="30" customWidth="1"/>
    <col min="2" max="2" width="10.28515625" style="30" bestFit="1" customWidth="1"/>
    <col min="3" max="3" width="56.28515625" style="31" customWidth="1"/>
    <col min="4" max="4" width="15" style="30" bestFit="1" customWidth="1"/>
    <col min="5" max="5" width="44.85546875" style="57" customWidth="1"/>
    <col min="6" max="6" width="20.85546875" style="29" customWidth="1"/>
    <col min="7" max="7" width="19" style="56" customWidth="1"/>
    <col min="8" max="48" width="13.85546875" style="30" customWidth="1"/>
    <col min="49" max="50" width="13.85546875" style="5" customWidth="1"/>
    <col min="51" max="16384" width="9.140625" style="5"/>
  </cols>
  <sheetData>
    <row r="1" spans="1:48" x14ac:dyDescent="0.25">
      <c r="F1" s="7" t="s">
        <v>266</v>
      </c>
    </row>
    <row r="2" spans="1:48" ht="27.75" customHeight="1" x14ac:dyDescent="0.25">
      <c r="F2" s="26" t="s">
        <v>262</v>
      </c>
    </row>
    <row r="3" spans="1:48" x14ac:dyDescent="0.25">
      <c r="F3" s="7" t="s">
        <v>265</v>
      </c>
    </row>
    <row r="4" spans="1:48" x14ac:dyDescent="0.25">
      <c r="F4" s="7" t="s">
        <v>264</v>
      </c>
    </row>
    <row r="5" spans="1:48" x14ac:dyDescent="0.25">
      <c r="F5" s="7" t="str">
        <f>'[6]Исследования 2023_Общий'!D5</f>
        <v>Кировской области от 28.12.2023 № 18/7</v>
      </c>
    </row>
    <row r="7" spans="1:48" ht="13.5" customHeight="1" x14ac:dyDescent="0.25">
      <c r="F7" s="20" t="s">
        <v>382</v>
      </c>
      <c r="G7" s="28"/>
      <c r="N7" s="68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</row>
    <row r="8" spans="1:48" ht="30" customHeight="1" x14ac:dyDescent="0.25">
      <c r="F8" s="54" t="s">
        <v>262</v>
      </c>
      <c r="G8" s="28"/>
      <c r="N8" s="68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</row>
    <row r="9" spans="1:48" x14ac:dyDescent="0.25">
      <c r="F9" s="20" t="s">
        <v>261</v>
      </c>
      <c r="G9" s="28"/>
      <c r="N9" s="68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</row>
    <row r="10" spans="1:48" x14ac:dyDescent="0.25">
      <c r="F10" s="20" t="s">
        <v>260</v>
      </c>
      <c r="G10" s="28"/>
      <c r="N10" s="68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</row>
    <row r="11" spans="1:48" x14ac:dyDescent="0.25">
      <c r="F11" s="53" t="s">
        <v>259</v>
      </c>
      <c r="G11" s="52"/>
      <c r="N11" s="68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</row>
    <row r="12" spans="1:48" x14ac:dyDescent="0.25"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</row>
    <row r="13" spans="1:48" ht="31.5" customHeight="1" x14ac:dyDescent="0.25">
      <c r="A13" s="104" t="s">
        <v>381</v>
      </c>
      <c r="B13" s="104"/>
      <c r="C13" s="104"/>
      <c r="D13" s="104"/>
      <c r="E13" s="104"/>
      <c r="F13" s="104"/>
      <c r="G13" s="104"/>
      <c r="H13" s="67"/>
      <c r="I13" s="67"/>
      <c r="J13" s="67"/>
      <c r="K13" s="67"/>
      <c r="L13" s="67"/>
      <c r="M13" s="67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</row>
    <row r="14" spans="1:48" x14ac:dyDescent="0.25">
      <c r="B14" s="51"/>
      <c r="C14" s="50"/>
      <c r="D14" s="50"/>
      <c r="E14" s="51"/>
      <c r="F14" s="49"/>
      <c r="G14" s="59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</row>
    <row r="15" spans="1:48" ht="24" x14ac:dyDescent="0.25">
      <c r="A15" s="47" t="s">
        <v>328</v>
      </c>
      <c r="B15" s="47" t="s">
        <v>327</v>
      </c>
      <c r="C15" s="47" t="s">
        <v>326</v>
      </c>
      <c r="D15" s="47" t="s">
        <v>256</v>
      </c>
      <c r="E15" s="46" t="s">
        <v>255</v>
      </c>
      <c r="F15" s="45" t="s">
        <v>254</v>
      </c>
      <c r="G15" s="64" t="s">
        <v>253</v>
      </c>
    </row>
    <row r="16" spans="1:48" x14ac:dyDescent="0.25">
      <c r="A16" s="70">
        <v>1</v>
      </c>
      <c r="B16" s="36">
        <v>430002</v>
      </c>
      <c r="C16" s="14" t="s">
        <v>325</v>
      </c>
      <c r="D16" s="15" t="s">
        <v>69</v>
      </c>
      <c r="E16" s="14" t="s">
        <v>68</v>
      </c>
      <c r="F16" s="13">
        <v>540</v>
      </c>
      <c r="G16" s="108">
        <v>500040</v>
      </c>
    </row>
    <row r="17" spans="1:7" x14ac:dyDescent="0.25">
      <c r="A17" s="40"/>
      <c r="B17" s="33"/>
      <c r="C17" s="34"/>
      <c r="D17" s="15" t="s">
        <v>65</v>
      </c>
      <c r="E17" s="14" t="s">
        <v>64</v>
      </c>
      <c r="F17" s="13">
        <v>95</v>
      </c>
      <c r="G17" s="108">
        <v>88920</v>
      </c>
    </row>
    <row r="18" spans="1:7" x14ac:dyDescent="0.25">
      <c r="A18" s="40"/>
      <c r="B18" s="33"/>
      <c r="C18" s="34"/>
      <c r="D18" s="15" t="s">
        <v>59</v>
      </c>
      <c r="E18" s="14" t="s">
        <v>58</v>
      </c>
      <c r="F18" s="13">
        <v>155</v>
      </c>
      <c r="G18" s="108">
        <v>110050</v>
      </c>
    </row>
    <row r="19" spans="1:7" x14ac:dyDescent="0.25">
      <c r="A19" s="72"/>
      <c r="B19" s="33"/>
      <c r="C19" s="120" t="s">
        <v>324</v>
      </c>
      <c r="D19" s="121"/>
      <c r="E19" s="121"/>
      <c r="F19" s="122">
        <v>790</v>
      </c>
      <c r="G19" s="123">
        <v>699010</v>
      </c>
    </row>
    <row r="20" spans="1:7" x14ac:dyDescent="0.25">
      <c r="A20" s="70">
        <v>2</v>
      </c>
      <c r="B20" s="36">
        <v>430004</v>
      </c>
      <c r="C20" s="14" t="s">
        <v>323</v>
      </c>
      <c r="D20" s="15" t="s">
        <v>69</v>
      </c>
      <c r="E20" s="14" t="s">
        <v>68</v>
      </c>
      <c r="F20" s="13">
        <v>1029</v>
      </c>
      <c r="G20" s="108">
        <v>952854</v>
      </c>
    </row>
    <row r="21" spans="1:7" x14ac:dyDescent="0.25">
      <c r="A21" s="40"/>
      <c r="B21" s="33"/>
      <c r="C21" s="34"/>
      <c r="D21" s="15" t="s">
        <v>65</v>
      </c>
      <c r="E21" s="14" t="s">
        <v>64</v>
      </c>
      <c r="F21" s="13">
        <v>208</v>
      </c>
      <c r="G21" s="108">
        <v>194688</v>
      </c>
    </row>
    <row r="22" spans="1:7" x14ac:dyDescent="0.25">
      <c r="A22" s="72"/>
      <c r="B22" s="33"/>
      <c r="C22" s="120" t="s">
        <v>322</v>
      </c>
      <c r="D22" s="121"/>
      <c r="E22" s="121"/>
      <c r="F22" s="122">
        <v>1237</v>
      </c>
      <c r="G22" s="123">
        <v>1147542</v>
      </c>
    </row>
    <row r="23" spans="1:7" x14ac:dyDescent="0.25">
      <c r="A23" s="70">
        <v>3</v>
      </c>
      <c r="B23" s="36">
        <v>430014</v>
      </c>
      <c r="C23" s="14" t="s">
        <v>319</v>
      </c>
      <c r="D23" s="15" t="s">
        <v>69</v>
      </c>
      <c r="E23" s="14" t="s">
        <v>68</v>
      </c>
      <c r="F23" s="13">
        <v>764</v>
      </c>
      <c r="G23" s="108">
        <v>707464</v>
      </c>
    </row>
    <row r="24" spans="1:7" x14ac:dyDescent="0.25">
      <c r="A24" s="40"/>
      <c r="B24" s="33"/>
      <c r="C24" s="34"/>
      <c r="D24" s="15" t="s">
        <v>65</v>
      </c>
      <c r="E24" s="14" t="s">
        <v>64</v>
      </c>
      <c r="F24" s="13">
        <v>86</v>
      </c>
      <c r="G24" s="108">
        <v>80496</v>
      </c>
    </row>
    <row r="25" spans="1:7" x14ac:dyDescent="0.25">
      <c r="A25" s="40"/>
      <c r="B25" s="33"/>
      <c r="C25" s="34"/>
      <c r="D25" s="15" t="s">
        <v>59</v>
      </c>
      <c r="E25" s="14" t="s">
        <v>58</v>
      </c>
      <c r="F25" s="13">
        <v>76</v>
      </c>
      <c r="G25" s="108">
        <v>53960</v>
      </c>
    </row>
    <row r="26" spans="1:7" x14ac:dyDescent="0.25">
      <c r="A26" s="72"/>
      <c r="B26" s="33"/>
      <c r="C26" s="120" t="s">
        <v>318</v>
      </c>
      <c r="D26" s="121"/>
      <c r="E26" s="121"/>
      <c r="F26" s="122">
        <v>926</v>
      </c>
      <c r="G26" s="123">
        <v>841920</v>
      </c>
    </row>
    <row r="27" spans="1:7" x14ac:dyDescent="0.25">
      <c r="A27" s="70">
        <v>4</v>
      </c>
      <c r="B27" s="36">
        <v>430037</v>
      </c>
      <c r="C27" s="14" t="s">
        <v>317</v>
      </c>
      <c r="D27" s="15" t="s">
        <v>75</v>
      </c>
      <c r="E27" s="14" t="s">
        <v>74</v>
      </c>
      <c r="F27" s="13">
        <v>5</v>
      </c>
      <c r="G27" s="108">
        <v>4635</v>
      </c>
    </row>
    <row r="28" spans="1:7" x14ac:dyDescent="0.25">
      <c r="A28" s="40"/>
      <c r="B28" s="33"/>
      <c r="C28" s="34"/>
      <c r="D28" s="15" t="s">
        <v>69</v>
      </c>
      <c r="E28" s="14" t="s">
        <v>68</v>
      </c>
      <c r="F28" s="13">
        <v>2174</v>
      </c>
      <c r="G28" s="108">
        <v>2013124</v>
      </c>
    </row>
    <row r="29" spans="1:7" x14ac:dyDescent="0.25">
      <c r="A29" s="40"/>
      <c r="B29" s="33"/>
      <c r="C29" s="34"/>
      <c r="D29" s="15" t="s">
        <v>63</v>
      </c>
      <c r="E29" s="14" t="s">
        <v>62</v>
      </c>
      <c r="F29" s="13">
        <v>834</v>
      </c>
      <c r="G29" s="108">
        <v>1251000</v>
      </c>
    </row>
    <row r="30" spans="1:7" x14ac:dyDescent="0.25">
      <c r="A30" s="40"/>
      <c r="B30" s="33"/>
      <c r="C30" s="34"/>
      <c r="D30" s="15" t="s">
        <v>59</v>
      </c>
      <c r="E30" s="14" t="s">
        <v>58</v>
      </c>
      <c r="F30" s="13">
        <v>258</v>
      </c>
      <c r="G30" s="108">
        <v>183180</v>
      </c>
    </row>
    <row r="31" spans="1:7" x14ac:dyDescent="0.25">
      <c r="A31" s="40"/>
      <c r="B31" s="33"/>
      <c r="C31" s="34"/>
      <c r="D31" s="15" t="s">
        <v>53</v>
      </c>
      <c r="E31" s="14" t="s">
        <v>52</v>
      </c>
      <c r="F31" s="13">
        <v>3</v>
      </c>
      <c r="G31" s="108">
        <v>1323</v>
      </c>
    </row>
    <row r="32" spans="1:7" x14ac:dyDescent="0.25">
      <c r="A32" s="40"/>
      <c r="B32" s="33"/>
      <c r="C32" s="34"/>
      <c r="D32" s="15" t="s">
        <v>51</v>
      </c>
      <c r="E32" s="14" t="s">
        <v>50</v>
      </c>
      <c r="F32" s="13">
        <v>174</v>
      </c>
      <c r="G32" s="108">
        <v>76734</v>
      </c>
    </row>
    <row r="33" spans="1:7" x14ac:dyDescent="0.25">
      <c r="A33" s="40"/>
      <c r="B33" s="33"/>
      <c r="C33" s="34"/>
      <c r="D33" s="15" t="s">
        <v>47</v>
      </c>
      <c r="E33" s="14" t="s">
        <v>46</v>
      </c>
      <c r="F33" s="13">
        <v>258</v>
      </c>
      <c r="G33" s="108">
        <v>113778</v>
      </c>
    </row>
    <row r="34" spans="1:7" ht="24" x14ac:dyDescent="0.25">
      <c r="A34" s="40"/>
      <c r="B34" s="33"/>
      <c r="C34" s="34"/>
      <c r="D34" s="15" t="s">
        <v>45</v>
      </c>
      <c r="E34" s="14" t="s">
        <v>44</v>
      </c>
      <c r="F34" s="13">
        <v>2</v>
      </c>
      <c r="G34" s="108">
        <v>882</v>
      </c>
    </row>
    <row r="35" spans="1:7" x14ac:dyDescent="0.25">
      <c r="A35" s="72"/>
      <c r="B35" s="33"/>
      <c r="C35" s="120" t="s">
        <v>316</v>
      </c>
      <c r="D35" s="121"/>
      <c r="E35" s="121"/>
      <c r="F35" s="122">
        <v>3708</v>
      </c>
      <c r="G35" s="123">
        <v>3644656</v>
      </c>
    </row>
    <row r="36" spans="1:7" x14ac:dyDescent="0.25">
      <c r="A36" s="70">
        <v>5</v>
      </c>
      <c r="B36" s="36">
        <v>430038</v>
      </c>
      <c r="C36" s="14" t="s">
        <v>315</v>
      </c>
      <c r="D36" s="15" t="s">
        <v>69</v>
      </c>
      <c r="E36" s="14" t="s">
        <v>68</v>
      </c>
      <c r="F36" s="13">
        <v>30</v>
      </c>
      <c r="G36" s="108">
        <v>27780</v>
      </c>
    </row>
    <row r="37" spans="1:7" x14ac:dyDescent="0.25">
      <c r="A37" s="72"/>
      <c r="B37" s="33"/>
      <c r="C37" s="120" t="s">
        <v>314</v>
      </c>
      <c r="D37" s="121"/>
      <c r="E37" s="121"/>
      <c r="F37" s="122">
        <v>30</v>
      </c>
      <c r="G37" s="123">
        <v>27780</v>
      </c>
    </row>
    <row r="38" spans="1:7" x14ac:dyDescent="0.25">
      <c r="A38" s="70">
        <v>6</v>
      </c>
      <c r="B38" s="36">
        <v>430042</v>
      </c>
      <c r="C38" s="14" t="s">
        <v>313</v>
      </c>
      <c r="D38" s="15" t="s">
        <v>79</v>
      </c>
      <c r="E38" s="14" t="s">
        <v>78</v>
      </c>
      <c r="F38" s="13">
        <v>79</v>
      </c>
      <c r="G38" s="108">
        <v>58065</v>
      </c>
    </row>
    <row r="39" spans="1:7" x14ac:dyDescent="0.25">
      <c r="A39" s="40"/>
      <c r="B39" s="33"/>
      <c r="C39" s="34"/>
      <c r="D39" s="15" t="s">
        <v>77</v>
      </c>
      <c r="E39" s="14" t="s">
        <v>76</v>
      </c>
      <c r="F39" s="13">
        <v>464</v>
      </c>
      <c r="G39" s="108">
        <v>344752</v>
      </c>
    </row>
    <row r="40" spans="1:7" x14ac:dyDescent="0.25">
      <c r="A40" s="40"/>
      <c r="B40" s="33"/>
      <c r="C40" s="34"/>
      <c r="D40" s="15" t="s">
        <v>73</v>
      </c>
      <c r="E40" s="14" t="s">
        <v>72</v>
      </c>
      <c r="F40" s="13">
        <v>1088</v>
      </c>
      <c r="G40" s="108">
        <v>1632000</v>
      </c>
    </row>
    <row r="41" spans="1:7" x14ac:dyDescent="0.25">
      <c r="A41" s="40"/>
      <c r="B41" s="33"/>
      <c r="C41" s="34"/>
      <c r="D41" s="15" t="s">
        <v>71</v>
      </c>
      <c r="E41" s="14" t="s">
        <v>70</v>
      </c>
      <c r="F41" s="13">
        <v>191</v>
      </c>
      <c r="G41" s="108">
        <v>286500</v>
      </c>
    </row>
    <row r="42" spans="1:7" x14ac:dyDescent="0.25">
      <c r="A42" s="40"/>
      <c r="B42" s="33"/>
      <c r="C42" s="34"/>
      <c r="D42" s="15" t="s">
        <v>69</v>
      </c>
      <c r="E42" s="14" t="s">
        <v>68</v>
      </c>
      <c r="F42" s="13">
        <v>2832</v>
      </c>
      <c r="G42" s="108">
        <v>2622432</v>
      </c>
    </row>
    <row r="43" spans="1:7" x14ac:dyDescent="0.25">
      <c r="A43" s="40"/>
      <c r="B43" s="33"/>
      <c r="C43" s="34"/>
      <c r="D43" s="15" t="s">
        <v>67</v>
      </c>
      <c r="E43" s="14" t="s">
        <v>66</v>
      </c>
      <c r="F43" s="13">
        <v>17</v>
      </c>
      <c r="G43" s="108">
        <v>25500</v>
      </c>
    </row>
    <row r="44" spans="1:7" x14ac:dyDescent="0.25">
      <c r="A44" s="40"/>
      <c r="B44" s="33"/>
      <c r="C44" s="34"/>
      <c r="D44" s="15" t="s">
        <v>63</v>
      </c>
      <c r="E44" s="14" t="s">
        <v>62</v>
      </c>
      <c r="F44" s="13">
        <v>1990</v>
      </c>
      <c r="G44" s="108">
        <v>2985000</v>
      </c>
    </row>
    <row r="45" spans="1:7" x14ac:dyDescent="0.25">
      <c r="A45" s="40"/>
      <c r="B45" s="33"/>
      <c r="C45" s="34"/>
      <c r="D45" s="15" t="s">
        <v>61</v>
      </c>
      <c r="E45" s="14" t="s">
        <v>60</v>
      </c>
      <c r="F45" s="13">
        <v>447</v>
      </c>
      <c r="G45" s="108">
        <v>409452</v>
      </c>
    </row>
    <row r="46" spans="1:7" x14ac:dyDescent="0.25">
      <c r="A46" s="40"/>
      <c r="B46" s="33"/>
      <c r="C46" s="34"/>
      <c r="D46" s="15" t="s">
        <v>57</v>
      </c>
      <c r="E46" s="14" t="s">
        <v>56</v>
      </c>
      <c r="F46" s="13">
        <v>469</v>
      </c>
      <c r="G46" s="108">
        <v>736330</v>
      </c>
    </row>
    <row r="47" spans="1:7" ht="24" x14ac:dyDescent="0.25">
      <c r="A47" s="40"/>
      <c r="B47" s="33"/>
      <c r="C47" s="34"/>
      <c r="D47" s="15" t="s">
        <v>55</v>
      </c>
      <c r="E47" s="14" t="s">
        <v>54</v>
      </c>
      <c r="F47" s="13">
        <v>186</v>
      </c>
      <c r="G47" s="108">
        <v>157914</v>
      </c>
    </row>
    <row r="48" spans="1:7" x14ac:dyDescent="0.25">
      <c r="A48" s="40"/>
      <c r="B48" s="33"/>
      <c r="C48" s="34"/>
      <c r="D48" s="15" t="s">
        <v>53</v>
      </c>
      <c r="E48" s="14" t="s">
        <v>52</v>
      </c>
      <c r="F48" s="13">
        <v>153</v>
      </c>
      <c r="G48" s="108">
        <v>67473</v>
      </c>
    </row>
    <row r="49" spans="1:7" x14ac:dyDescent="0.25">
      <c r="A49" s="40"/>
      <c r="B49" s="33"/>
      <c r="C49" s="34"/>
      <c r="D49" s="15" t="s">
        <v>51</v>
      </c>
      <c r="E49" s="14" t="s">
        <v>50</v>
      </c>
      <c r="F49" s="13">
        <v>637</v>
      </c>
      <c r="G49" s="108">
        <v>280917</v>
      </c>
    </row>
    <row r="50" spans="1:7" ht="24" x14ac:dyDescent="0.25">
      <c r="A50" s="40"/>
      <c r="B50" s="33"/>
      <c r="C50" s="34"/>
      <c r="D50" s="15" t="s">
        <v>49</v>
      </c>
      <c r="E50" s="14" t="s">
        <v>48</v>
      </c>
      <c r="F50" s="13">
        <v>9</v>
      </c>
      <c r="G50" s="108">
        <v>10449</v>
      </c>
    </row>
    <row r="51" spans="1:7" x14ac:dyDescent="0.25">
      <c r="A51" s="40"/>
      <c r="B51" s="33"/>
      <c r="C51" s="34"/>
      <c r="D51" s="15" t="s">
        <v>47</v>
      </c>
      <c r="E51" s="14" t="s">
        <v>46</v>
      </c>
      <c r="F51" s="13">
        <v>475</v>
      </c>
      <c r="G51" s="108">
        <v>209475</v>
      </c>
    </row>
    <row r="52" spans="1:7" ht="24" x14ac:dyDescent="0.25">
      <c r="A52" s="40"/>
      <c r="B52" s="33"/>
      <c r="C52" s="34"/>
      <c r="D52" s="15" t="s">
        <v>45</v>
      </c>
      <c r="E52" s="14" t="s">
        <v>44</v>
      </c>
      <c r="F52" s="13">
        <v>355</v>
      </c>
      <c r="G52" s="108">
        <v>156555</v>
      </c>
    </row>
    <row r="53" spans="1:7" x14ac:dyDescent="0.25">
      <c r="A53" s="72"/>
      <c r="B53" s="33"/>
      <c r="C53" s="120" t="s">
        <v>312</v>
      </c>
      <c r="D53" s="121"/>
      <c r="E53" s="121"/>
      <c r="F53" s="122">
        <v>9392</v>
      </c>
      <c r="G53" s="123">
        <v>9982814</v>
      </c>
    </row>
    <row r="54" spans="1:7" x14ac:dyDescent="0.25">
      <c r="A54" s="70">
        <v>7</v>
      </c>
      <c r="B54" s="36">
        <v>430047</v>
      </c>
      <c r="C54" s="14" t="s">
        <v>311</v>
      </c>
      <c r="D54" s="15" t="s">
        <v>69</v>
      </c>
      <c r="E54" s="14" t="s">
        <v>68</v>
      </c>
      <c r="F54" s="13">
        <v>1</v>
      </c>
      <c r="G54" s="108">
        <v>926</v>
      </c>
    </row>
    <row r="55" spans="1:7" x14ac:dyDescent="0.25">
      <c r="A55" s="72"/>
      <c r="B55" s="33"/>
      <c r="C55" s="120" t="s">
        <v>310</v>
      </c>
      <c r="D55" s="121"/>
      <c r="E55" s="121"/>
      <c r="F55" s="122">
        <v>1</v>
      </c>
      <c r="G55" s="123">
        <v>926</v>
      </c>
    </row>
    <row r="56" spans="1:7" x14ac:dyDescent="0.25">
      <c r="A56" s="70">
        <v>8</v>
      </c>
      <c r="B56" s="36">
        <v>430074</v>
      </c>
      <c r="C56" s="14" t="s">
        <v>366</v>
      </c>
      <c r="D56" s="15" t="s">
        <v>69</v>
      </c>
      <c r="E56" s="14" t="s">
        <v>68</v>
      </c>
      <c r="F56" s="13">
        <v>454</v>
      </c>
      <c r="G56" s="108">
        <v>420404</v>
      </c>
    </row>
    <row r="57" spans="1:7" x14ac:dyDescent="0.25">
      <c r="A57" s="40"/>
      <c r="B57" s="33"/>
      <c r="C57" s="34"/>
      <c r="D57" s="15" t="s">
        <v>63</v>
      </c>
      <c r="E57" s="14" t="s">
        <v>62</v>
      </c>
      <c r="F57" s="13">
        <v>20</v>
      </c>
      <c r="G57" s="108">
        <v>30000</v>
      </c>
    </row>
    <row r="58" spans="1:7" x14ac:dyDescent="0.25">
      <c r="A58" s="40"/>
      <c r="B58" s="33"/>
      <c r="C58" s="34"/>
      <c r="D58" s="15" t="s">
        <v>59</v>
      </c>
      <c r="E58" s="14" t="s">
        <v>58</v>
      </c>
      <c r="F58" s="13">
        <v>9</v>
      </c>
      <c r="G58" s="108">
        <v>6390</v>
      </c>
    </row>
    <row r="59" spans="1:7" ht="24" x14ac:dyDescent="0.25">
      <c r="A59" s="40"/>
      <c r="B59" s="33"/>
      <c r="C59" s="34"/>
      <c r="D59" s="15" t="s">
        <v>49</v>
      </c>
      <c r="E59" s="14" t="s">
        <v>48</v>
      </c>
      <c r="F59" s="13">
        <v>1</v>
      </c>
      <c r="G59" s="108">
        <v>1161</v>
      </c>
    </row>
    <row r="60" spans="1:7" x14ac:dyDescent="0.25">
      <c r="A60" s="72"/>
      <c r="B60" s="33"/>
      <c r="C60" s="120" t="s">
        <v>365</v>
      </c>
      <c r="D60" s="121"/>
      <c r="E60" s="121"/>
      <c r="F60" s="122">
        <v>484</v>
      </c>
      <c r="G60" s="123">
        <v>457955</v>
      </c>
    </row>
    <row r="61" spans="1:7" x14ac:dyDescent="0.25">
      <c r="A61" s="70">
        <v>9</v>
      </c>
      <c r="B61" s="36">
        <v>430083</v>
      </c>
      <c r="C61" s="14" t="s">
        <v>364</v>
      </c>
      <c r="D61" s="15" t="s">
        <v>69</v>
      </c>
      <c r="E61" s="14" t="s">
        <v>68</v>
      </c>
      <c r="F61" s="13">
        <v>272</v>
      </c>
      <c r="G61" s="108">
        <v>251872</v>
      </c>
    </row>
    <row r="62" spans="1:7" x14ac:dyDescent="0.25">
      <c r="A62" s="40"/>
      <c r="B62" s="33"/>
      <c r="C62" s="34"/>
      <c r="D62" s="15" t="s">
        <v>59</v>
      </c>
      <c r="E62" s="14" t="s">
        <v>58</v>
      </c>
      <c r="F62" s="13">
        <v>4</v>
      </c>
      <c r="G62" s="108">
        <v>2840</v>
      </c>
    </row>
    <row r="63" spans="1:7" x14ac:dyDescent="0.25">
      <c r="A63" s="72"/>
      <c r="B63" s="33"/>
      <c r="C63" s="120" t="s">
        <v>363</v>
      </c>
      <c r="D63" s="121"/>
      <c r="E63" s="121"/>
      <c r="F63" s="122">
        <v>276</v>
      </c>
      <c r="G63" s="123">
        <v>254712</v>
      </c>
    </row>
    <row r="64" spans="1:7" x14ac:dyDescent="0.25">
      <c r="A64" s="70">
        <v>10</v>
      </c>
      <c r="B64" s="36">
        <v>430096</v>
      </c>
      <c r="C64" s="14" t="s">
        <v>362</v>
      </c>
      <c r="D64" s="15" t="s">
        <v>69</v>
      </c>
      <c r="E64" s="14" t="s">
        <v>68</v>
      </c>
      <c r="F64" s="13">
        <v>207</v>
      </c>
      <c r="G64" s="108">
        <v>191682</v>
      </c>
    </row>
    <row r="65" spans="1:7" x14ac:dyDescent="0.25">
      <c r="A65" s="72"/>
      <c r="B65" s="33"/>
      <c r="C65" s="120" t="s">
        <v>361</v>
      </c>
      <c r="D65" s="121"/>
      <c r="E65" s="121"/>
      <c r="F65" s="122">
        <v>207</v>
      </c>
      <c r="G65" s="123">
        <v>191682</v>
      </c>
    </row>
    <row r="66" spans="1:7" x14ac:dyDescent="0.25">
      <c r="A66" s="70">
        <v>11</v>
      </c>
      <c r="B66" s="36">
        <v>430116</v>
      </c>
      <c r="C66" s="14" t="s">
        <v>358</v>
      </c>
      <c r="D66" s="15" t="s">
        <v>69</v>
      </c>
      <c r="E66" s="14" t="s">
        <v>68</v>
      </c>
      <c r="F66" s="13">
        <v>453</v>
      </c>
      <c r="G66" s="108">
        <v>419478</v>
      </c>
    </row>
    <row r="67" spans="1:7" x14ac:dyDescent="0.25">
      <c r="A67" s="40"/>
      <c r="B67" s="33"/>
      <c r="C67" s="34"/>
      <c r="D67" s="15" t="s">
        <v>65</v>
      </c>
      <c r="E67" s="14" t="s">
        <v>64</v>
      </c>
      <c r="F67" s="13">
        <v>2</v>
      </c>
      <c r="G67" s="108">
        <v>1872</v>
      </c>
    </row>
    <row r="68" spans="1:7" x14ac:dyDescent="0.25">
      <c r="A68" s="40"/>
      <c r="B68" s="33"/>
      <c r="C68" s="34"/>
      <c r="D68" s="15" t="s">
        <v>63</v>
      </c>
      <c r="E68" s="14" t="s">
        <v>62</v>
      </c>
      <c r="F68" s="13">
        <v>4</v>
      </c>
      <c r="G68" s="108">
        <v>6000</v>
      </c>
    </row>
    <row r="69" spans="1:7" x14ac:dyDescent="0.25">
      <c r="A69" s="40"/>
      <c r="B69" s="33"/>
      <c r="C69" s="34"/>
      <c r="D69" s="15" t="s">
        <v>51</v>
      </c>
      <c r="E69" s="14" t="s">
        <v>50</v>
      </c>
      <c r="F69" s="13">
        <v>1</v>
      </c>
      <c r="G69" s="108">
        <v>441</v>
      </c>
    </row>
    <row r="70" spans="1:7" ht="24" x14ac:dyDescent="0.25">
      <c r="A70" s="40"/>
      <c r="B70" s="33"/>
      <c r="C70" s="34"/>
      <c r="D70" s="15" t="s">
        <v>45</v>
      </c>
      <c r="E70" s="14" t="s">
        <v>44</v>
      </c>
      <c r="F70" s="13">
        <v>4</v>
      </c>
      <c r="G70" s="108">
        <v>1764</v>
      </c>
    </row>
    <row r="71" spans="1:7" x14ac:dyDescent="0.25">
      <c r="A71" s="72"/>
      <c r="B71" s="33"/>
      <c r="C71" s="120" t="s">
        <v>357</v>
      </c>
      <c r="D71" s="121"/>
      <c r="E71" s="121"/>
      <c r="F71" s="122">
        <v>464</v>
      </c>
      <c r="G71" s="123">
        <v>429555</v>
      </c>
    </row>
    <row r="72" spans="1:7" x14ac:dyDescent="0.25">
      <c r="A72" s="70">
        <v>12</v>
      </c>
      <c r="B72" s="36">
        <v>430121</v>
      </c>
      <c r="C72" s="14" t="s">
        <v>356</v>
      </c>
      <c r="D72" s="15" t="s">
        <v>69</v>
      </c>
      <c r="E72" s="14" t="s">
        <v>68</v>
      </c>
      <c r="F72" s="13">
        <v>330</v>
      </c>
      <c r="G72" s="108">
        <v>305580</v>
      </c>
    </row>
    <row r="73" spans="1:7" x14ac:dyDescent="0.25">
      <c r="A73" s="40"/>
      <c r="B73" s="33"/>
      <c r="C73" s="34"/>
      <c r="D73" s="15" t="s">
        <v>57</v>
      </c>
      <c r="E73" s="14" t="s">
        <v>56</v>
      </c>
      <c r="F73" s="13">
        <v>42</v>
      </c>
      <c r="G73" s="108">
        <v>65940</v>
      </c>
    </row>
    <row r="74" spans="1:7" x14ac:dyDescent="0.25">
      <c r="A74" s="72"/>
      <c r="B74" s="33"/>
      <c r="C74" s="120" t="s">
        <v>355</v>
      </c>
      <c r="D74" s="121"/>
      <c r="E74" s="121"/>
      <c r="F74" s="122">
        <v>372</v>
      </c>
      <c r="G74" s="123">
        <v>371520</v>
      </c>
    </row>
    <row r="75" spans="1:7" x14ac:dyDescent="0.25">
      <c r="A75" s="70">
        <v>13</v>
      </c>
      <c r="B75" s="36">
        <v>430129</v>
      </c>
      <c r="C75" s="14" t="s">
        <v>380</v>
      </c>
      <c r="D75" s="15" t="s">
        <v>69</v>
      </c>
      <c r="E75" s="14" t="s">
        <v>68</v>
      </c>
      <c r="F75" s="13">
        <v>204</v>
      </c>
      <c r="G75" s="108">
        <v>177816.6</v>
      </c>
    </row>
    <row r="76" spans="1:7" x14ac:dyDescent="0.25">
      <c r="A76" s="40"/>
      <c r="B76" s="33"/>
      <c r="C76" s="34"/>
      <c r="D76" s="15" t="s">
        <v>59</v>
      </c>
      <c r="E76" s="14" t="s">
        <v>58</v>
      </c>
      <c r="F76" s="13">
        <v>33</v>
      </c>
      <c r="G76" s="108">
        <v>22054.890000000003</v>
      </c>
    </row>
    <row r="77" spans="1:7" x14ac:dyDescent="0.25">
      <c r="A77" s="72"/>
      <c r="B77" s="33"/>
      <c r="C77" s="120" t="s">
        <v>379</v>
      </c>
      <c r="D77" s="121"/>
      <c r="E77" s="121"/>
      <c r="F77" s="122">
        <v>237</v>
      </c>
      <c r="G77" s="123">
        <v>199871.49000000002</v>
      </c>
    </row>
    <row r="78" spans="1:7" x14ac:dyDescent="0.25">
      <c r="A78" s="70">
        <v>14</v>
      </c>
      <c r="B78" s="36">
        <v>430132</v>
      </c>
      <c r="C78" s="14" t="s">
        <v>378</v>
      </c>
      <c r="D78" s="15" t="s">
        <v>69</v>
      </c>
      <c r="E78" s="14" t="s">
        <v>68</v>
      </c>
      <c r="F78" s="13">
        <v>650</v>
      </c>
      <c r="G78" s="108">
        <v>566572.5</v>
      </c>
    </row>
    <row r="79" spans="1:7" x14ac:dyDescent="0.25">
      <c r="A79" s="40"/>
      <c r="B79" s="33"/>
      <c r="C79" s="34"/>
      <c r="D79" s="15" t="s">
        <v>65</v>
      </c>
      <c r="E79" s="14" t="s">
        <v>64</v>
      </c>
      <c r="F79" s="13">
        <v>5</v>
      </c>
      <c r="G79" s="108">
        <v>4405.2999999999993</v>
      </c>
    </row>
    <row r="80" spans="1:7" x14ac:dyDescent="0.25">
      <c r="A80" s="40"/>
      <c r="B80" s="33"/>
      <c r="C80" s="34"/>
      <c r="D80" s="15" t="s">
        <v>59</v>
      </c>
      <c r="E80" s="14" t="s">
        <v>58</v>
      </c>
      <c r="F80" s="13">
        <v>76</v>
      </c>
      <c r="G80" s="108">
        <v>50793.08</v>
      </c>
    </row>
    <row r="81" spans="1:7" x14ac:dyDescent="0.25">
      <c r="A81" s="72"/>
      <c r="B81" s="33"/>
      <c r="C81" s="120" t="s">
        <v>377</v>
      </c>
      <c r="D81" s="121"/>
      <c r="E81" s="121"/>
      <c r="F81" s="122">
        <v>731</v>
      </c>
      <c r="G81" s="123">
        <v>621770.88</v>
      </c>
    </row>
    <row r="82" spans="1:7" x14ac:dyDescent="0.25">
      <c r="A82" s="70">
        <v>15</v>
      </c>
      <c r="B82" s="36">
        <v>430135</v>
      </c>
      <c r="C82" s="14" t="s">
        <v>307</v>
      </c>
      <c r="D82" s="15" t="s">
        <v>69</v>
      </c>
      <c r="E82" s="14" t="s">
        <v>68</v>
      </c>
      <c r="F82" s="13">
        <v>1967</v>
      </c>
      <c r="G82" s="108">
        <v>1821442</v>
      </c>
    </row>
    <row r="83" spans="1:7" x14ac:dyDescent="0.25">
      <c r="A83" s="40"/>
      <c r="B83" s="33"/>
      <c r="C83" s="34"/>
      <c r="D83" s="15" t="s">
        <v>65</v>
      </c>
      <c r="E83" s="14" t="s">
        <v>64</v>
      </c>
      <c r="F83" s="13">
        <v>161</v>
      </c>
      <c r="G83" s="108">
        <v>150696</v>
      </c>
    </row>
    <row r="84" spans="1:7" x14ac:dyDescent="0.25">
      <c r="A84" s="40"/>
      <c r="B84" s="33"/>
      <c r="C84" s="34"/>
      <c r="D84" s="15" t="s">
        <v>57</v>
      </c>
      <c r="E84" s="14" t="s">
        <v>56</v>
      </c>
      <c r="F84" s="13">
        <v>215</v>
      </c>
      <c r="G84" s="108">
        <v>337550</v>
      </c>
    </row>
    <row r="85" spans="1:7" x14ac:dyDescent="0.25">
      <c r="A85" s="72"/>
      <c r="B85" s="33"/>
      <c r="C85" s="120" t="s">
        <v>306</v>
      </c>
      <c r="D85" s="121"/>
      <c r="E85" s="121"/>
      <c r="F85" s="122">
        <v>2343</v>
      </c>
      <c r="G85" s="123">
        <v>2309688</v>
      </c>
    </row>
    <row r="86" spans="1:7" x14ac:dyDescent="0.25">
      <c r="A86" s="70">
        <v>16</v>
      </c>
      <c r="B86" s="36">
        <v>430141</v>
      </c>
      <c r="C86" s="14" t="s">
        <v>305</v>
      </c>
      <c r="D86" s="15" t="s">
        <v>69</v>
      </c>
      <c r="E86" s="14" t="s">
        <v>68</v>
      </c>
      <c r="F86" s="13">
        <v>300</v>
      </c>
      <c r="G86" s="108">
        <v>277800</v>
      </c>
    </row>
    <row r="87" spans="1:7" x14ac:dyDescent="0.25">
      <c r="A87" s="40"/>
      <c r="B87" s="33"/>
      <c r="C87" s="34"/>
      <c r="D87" s="15" t="s">
        <v>65</v>
      </c>
      <c r="E87" s="14" t="s">
        <v>64</v>
      </c>
      <c r="F87" s="13">
        <v>70</v>
      </c>
      <c r="G87" s="108">
        <v>65520</v>
      </c>
    </row>
    <row r="88" spans="1:7" x14ac:dyDescent="0.25">
      <c r="A88" s="40"/>
      <c r="B88" s="33"/>
      <c r="C88" s="34"/>
      <c r="D88" s="15" t="s">
        <v>57</v>
      </c>
      <c r="E88" s="14" t="s">
        <v>56</v>
      </c>
      <c r="F88" s="13">
        <v>48</v>
      </c>
      <c r="G88" s="108">
        <v>75360</v>
      </c>
    </row>
    <row r="89" spans="1:7" x14ac:dyDescent="0.25">
      <c r="A89" s="72"/>
      <c r="B89" s="33"/>
      <c r="C89" s="120" t="s">
        <v>304</v>
      </c>
      <c r="D89" s="121"/>
      <c r="E89" s="121"/>
      <c r="F89" s="122">
        <v>418</v>
      </c>
      <c r="G89" s="123">
        <v>418680</v>
      </c>
    </row>
    <row r="90" spans="1:7" x14ac:dyDescent="0.25">
      <c r="A90" s="70">
        <v>17</v>
      </c>
      <c r="B90" s="36">
        <v>430162</v>
      </c>
      <c r="C90" s="14" t="s">
        <v>354</v>
      </c>
      <c r="D90" s="15" t="s">
        <v>69</v>
      </c>
      <c r="E90" s="14" t="s">
        <v>68</v>
      </c>
      <c r="F90" s="13">
        <v>296</v>
      </c>
      <c r="G90" s="108">
        <v>274096</v>
      </c>
    </row>
    <row r="91" spans="1:7" x14ac:dyDescent="0.25">
      <c r="A91" s="72"/>
      <c r="B91" s="33"/>
      <c r="C91" s="120" t="s">
        <v>353</v>
      </c>
      <c r="D91" s="121"/>
      <c r="E91" s="121"/>
      <c r="F91" s="122">
        <v>296</v>
      </c>
      <c r="G91" s="123">
        <v>274096</v>
      </c>
    </row>
    <row r="92" spans="1:7" x14ac:dyDescent="0.25">
      <c r="A92" s="70">
        <v>18</v>
      </c>
      <c r="B92" s="36">
        <v>430167</v>
      </c>
      <c r="C92" s="14" t="s">
        <v>303</v>
      </c>
      <c r="D92" s="15" t="s">
        <v>69</v>
      </c>
      <c r="E92" s="14" t="s">
        <v>68</v>
      </c>
      <c r="F92" s="13">
        <v>698</v>
      </c>
      <c r="G92" s="108">
        <v>646348</v>
      </c>
    </row>
    <row r="93" spans="1:7" x14ac:dyDescent="0.25">
      <c r="A93" s="40"/>
      <c r="B93" s="33"/>
      <c r="C93" s="34"/>
      <c r="D93" s="15" t="s">
        <v>65</v>
      </c>
      <c r="E93" s="14" t="s">
        <v>64</v>
      </c>
      <c r="F93" s="13">
        <v>101</v>
      </c>
      <c r="G93" s="108">
        <v>94536</v>
      </c>
    </row>
    <row r="94" spans="1:7" x14ac:dyDescent="0.25">
      <c r="A94" s="40"/>
      <c r="B94" s="33"/>
      <c r="C94" s="34"/>
      <c r="D94" s="15" t="s">
        <v>59</v>
      </c>
      <c r="E94" s="14" t="s">
        <v>58</v>
      </c>
      <c r="F94" s="13">
        <v>30</v>
      </c>
      <c r="G94" s="108">
        <v>21300</v>
      </c>
    </row>
    <row r="95" spans="1:7" x14ac:dyDescent="0.25">
      <c r="A95" s="72"/>
      <c r="B95" s="33"/>
      <c r="C95" s="120" t="s">
        <v>302</v>
      </c>
      <c r="D95" s="121"/>
      <c r="E95" s="121"/>
      <c r="F95" s="122">
        <v>829</v>
      </c>
      <c r="G95" s="123">
        <v>762184</v>
      </c>
    </row>
    <row r="96" spans="1:7" x14ac:dyDescent="0.25">
      <c r="A96" s="70">
        <v>19</v>
      </c>
      <c r="B96" s="36">
        <v>430179</v>
      </c>
      <c r="C96" s="14" t="s">
        <v>350</v>
      </c>
      <c r="D96" s="15" t="s">
        <v>69</v>
      </c>
      <c r="E96" s="14" t="s">
        <v>68</v>
      </c>
      <c r="F96" s="13">
        <v>229</v>
      </c>
      <c r="G96" s="108">
        <v>212054</v>
      </c>
    </row>
    <row r="97" spans="1:7" x14ac:dyDescent="0.25">
      <c r="A97" s="72"/>
      <c r="B97" s="33"/>
      <c r="C97" s="120" t="s">
        <v>349</v>
      </c>
      <c r="D97" s="121"/>
      <c r="E97" s="121"/>
      <c r="F97" s="122">
        <v>229</v>
      </c>
      <c r="G97" s="123">
        <v>212054</v>
      </c>
    </row>
    <row r="98" spans="1:7" x14ac:dyDescent="0.25">
      <c r="A98" s="70">
        <v>20</v>
      </c>
      <c r="B98" s="36">
        <v>430183</v>
      </c>
      <c r="C98" s="14" t="s">
        <v>348</v>
      </c>
      <c r="D98" s="15" t="s">
        <v>69</v>
      </c>
      <c r="E98" s="14" t="s">
        <v>68</v>
      </c>
      <c r="F98" s="13">
        <v>214</v>
      </c>
      <c r="G98" s="108">
        <v>198164</v>
      </c>
    </row>
    <row r="99" spans="1:7" x14ac:dyDescent="0.25">
      <c r="A99" s="72"/>
      <c r="B99" s="33"/>
      <c r="C99" s="120" t="s">
        <v>347</v>
      </c>
      <c r="D99" s="121"/>
      <c r="E99" s="121"/>
      <c r="F99" s="122">
        <v>214</v>
      </c>
      <c r="G99" s="123">
        <v>198164</v>
      </c>
    </row>
    <row r="100" spans="1:7" x14ac:dyDescent="0.25">
      <c r="A100" s="70">
        <v>21</v>
      </c>
      <c r="B100" s="36">
        <v>430189</v>
      </c>
      <c r="C100" s="14" t="s">
        <v>299</v>
      </c>
      <c r="D100" s="15" t="s">
        <v>69</v>
      </c>
      <c r="E100" s="14" t="s">
        <v>68</v>
      </c>
      <c r="F100" s="13">
        <v>309</v>
      </c>
      <c r="G100" s="108">
        <v>269339.84999999998</v>
      </c>
    </row>
    <row r="101" spans="1:7" x14ac:dyDescent="0.25">
      <c r="A101" s="40"/>
      <c r="B101" s="33"/>
      <c r="C101" s="34"/>
      <c r="D101" s="15" t="s">
        <v>59</v>
      </c>
      <c r="E101" s="14" t="s">
        <v>58</v>
      </c>
      <c r="F101" s="13">
        <v>25</v>
      </c>
      <c r="G101" s="108">
        <v>16708.25</v>
      </c>
    </row>
    <row r="102" spans="1:7" x14ac:dyDescent="0.25">
      <c r="A102" s="72"/>
      <c r="B102" s="33"/>
      <c r="C102" s="120" t="s">
        <v>298</v>
      </c>
      <c r="D102" s="121"/>
      <c r="E102" s="121"/>
      <c r="F102" s="122">
        <v>334</v>
      </c>
      <c r="G102" s="123">
        <v>286048.09999999998</v>
      </c>
    </row>
    <row r="103" spans="1:7" x14ac:dyDescent="0.25">
      <c r="A103" s="70">
        <v>22</v>
      </c>
      <c r="B103" s="36">
        <v>430195</v>
      </c>
      <c r="C103" s="14" t="s">
        <v>297</v>
      </c>
      <c r="D103" s="15" t="s">
        <v>69</v>
      </c>
      <c r="E103" s="14" t="s">
        <v>68</v>
      </c>
      <c r="F103" s="13">
        <v>875</v>
      </c>
      <c r="G103" s="108">
        <v>810250</v>
      </c>
    </row>
    <row r="104" spans="1:7" x14ac:dyDescent="0.25">
      <c r="A104" s="40"/>
      <c r="B104" s="33"/>
      <c r="C104" s="34"/>
      <c r="D104" s="15" t="s">
        <v>65</v>
      </c>
      <c r="E104" s="14" t="s">
        <v>64</v>
      </c>
      <c r="F104" s="13">
        <v>205</v>
      </c>
      <c r="G104" s="108">
        <v>191880</v>
      </c>
    </row>
    <row r="105" spans="1:7" x14ac:dyDescent="0.25">
      <c r="A105" s="40"/>
      <c r="B105" s="33"/>
      <c r="C105" s="34"/>
      <c r="D105" s="15" t="s">
        <v>59</v>
      </c>
      <c r="E105" s="14" t="s">
        <v>58</v>
      </c>
      <c r="F105" s="13">
        <v>124</v>
      </c>
      <c r="G105" s="108">
        <v>88040</v>
      </c>
    </row>
    <row r="106" spans="1:7" x14ac:dyDescent="0.25">
      <c r="A106" s="72"/>
      <c r="B106" s="33"/>
      <c r="C106" s="120" t="s">
        <v>296</v>
      </c>
      <c r="D106" s="121"/>
      <c r="E106" s="121"/>
      <c r="F106" s="122">
        <v>1204</v>
      </c>
      <c r="G106" s="123">
        <v>1090170</v>
      </c>
    </row>
    <row r="107" spans="1:7" x14ac:dyDescent="0.25">
      <c r="A107" s="70">
        <v>23</v>
      </c>
      <c r="B107" s="36">
        <v>430212</v>
      </c>
      <c r="C107" s="14" t="s">
        <v>346</v>
      </c>
      <c r="D107" s="15" t="s">
        <v>69</v>
      </c>
      <c r="E107" s="14" t="s">
        <v>68</v>
      </c>
      <c r="F107" s="13">
        <v>525</v>
      </c>
      <c r="G107" s="108">
        <v>457616.25</v>
      </c>
    </row>
    <row r="108" spans="1:7" x14ac:dyDescent="0.25">
      <c r="A108" s="40"/>
      <c r="B108" s="33"/>
      <c r="C108" s="34"/>
      <c r="D108" s="15" t="s">
        <v>65</v>
      </c>
      <c r="E108" s="14" t="s">
        <v>64</v>
      </c>
      <c r="F108" s="13">
        <v>65</v>
      </c>
      <c r="G108" s="108">
        <v>57268.899999999994</v>
      </c>
    </row>
    <row r="109" spans="1:7" x14ac:dyDescent="0.25">
      <c r="A109" s="40"/>
      <c r="B109" s="33"/>
      <c r="C109" s="34"/>
      <c r="D109" s="15" t="s">
        <v>59</v>
      </c>
      <c r="E109" s="14" t="s">
        <v>58</v>
      </c>
      <c r="F109" s="13">
        <v>9</v>
      </c>
      <c r="G109" s="108">
        <v>6014.97</v>
      </c>
    </row>
    <row r="110" spans="1:7" x14ac:dyDescent="0.25">
      <c r="A110" s="72"/>
      <c r="B110" s="33"/>
      <c r="C110" s="120" t="s">
        <v>345</v>
      </c>
      <c r="D110" s="121"/>
      <c r="E110" s="121"/>
      <c r="F110" s="122">
        <v>599</v>
      </c>
      <c r="G110" s="123">
        <v>520900.12</v>
      </c>
    </row>
    <row r="111" spans="1:7" x14ac:dyDescent="0.25">
      <c r="A111" s="70">
        <v>24</v>
      </c>
      <c r="B111" s="36">
        <v>430221</v>
      </c>
      <c r="C111" s="14" t="s">
        <v>376</v>
      </c>
      <c r="D111" s="15" t="s">
        <v>69</v>
      </c>
      <c r="E111" s="14" t="s">
        <v>68</v>
      </c>
      <c r="F111" s="13">
        <v>64</v>
      </c>
      <c r="G111" s="108">
        <v>55785.599999999999</v>
      </c>
    </row>
    <row r="112" spans="1:7" x14ac:dyDescent="0.25">
      <c r="A112" s="72"/>
      <c r="B112" s="33"/>
      <c r="C112" s="120" t="s">
        <v>375</v>
      </c>
      <c r="D112" s="121"/>
      <c r="E112" s="121"/>
      <c r="F112" s="122">
        <v>64</v>
      </c>
      <c r="G112" s="123">
        <v>55785.599999999999</v>
      </c>
    </row>
    <row r="113" spans="1:7" x14ac:dyDescent="0.25">
      <c r="A113" s="70">
        <v>25</v>
      </c>
      <c r="B113" s="36">
        <v>430232</v>
      </c>
      <c r="C113" s="14" t="s">
        <v>374</v>
      </c>
      <c r="D113" s="15" t="s">
        <v>69</v>
      </c>
      <c r="E113" s="14" t="s">
        <v>68</v>
      </c>
      <c r="F113" s="13">
        <v>264</v>
      </c>
      <c r="G113" s="108">
        <v>230115.6</v>
      </c>
    </row>
    <row r="114" spans="1:7" x14ac:dyDescent="0.25">
      <c r="A114" s="40"/>
      <c r="B114" s="33"/>
      <c r="C114" s="34"/>
      <c r="D114" s="15" t="s">
        <v>59</v>
      </c>
      <c r="E114" s="14" t="s">
        <v>58</v>
      </c>
      <c r="F114" s="13">
        <v>1</v>
      </c>
      <c r="G114" s="108">
        <v>668.33</v>
      </c>
    </row>
    <row r="115" spans="1:7" x14ac:dyDescent="0.25">
      <c r="A115" s="72"/>
      <c r="B115" s="33"/>
      <c r="C115" s="120" t="s">
        <v>373</v>
      </c>
      <c r="D115" s="121"/>
      <c r="E115" s="121"/>
      <c r="F115" s="122">
        <v>265</v>
      </c>
      <c r="G115" s="123">
        <v>230783.93</v>
      </c>
    </row>
    <row r="116" spans="1:7" x14ac:dyDescent="0.25">
      <c r="A116" s="70">
        <v>26</v>
      </c>
      <c r="B116" s="36">
        <v>430249</v>
      </c>
      <c r="C116" s="14" t="s">
        <v>295</v>
      </c>
      <c r="D116" s="15" t="s">
        <v>69</v>
      </c>
      <c r="E116" s="14" t="s">
        <v>68</v>
      </c>
      <c r="F116" s="13">
        <v>1013</v>
      </c>
      <c r="G116" s="108">
        <v>882981.45</v>
      </c>
    </row>
    <row r="117" spans="1:7" x14ac:dyDescent="0.25">
      <c r="A117" s="40"/>
      <c r="B117" s="33"/>
      <c r="C117" s="34"/>
      <c r="D117" s="15" t="s">
        <v>63</v>
      </c>
      <c r="E117" s="14" t="s">
        <v>62</v>
      </c>
      <c r="F117" s="13">
        <v>8</v>
      </c>
      <c r="G117" s="108">
        <v>11295.68</v>
      </c>
    </row>
    <row r="118" spans="1:7" x14ac:dyDescent="0.25">
      <c r="A118" s="40"/>
      <c r="B118" s="33"/>
      <c r="C118" s="34"/>
      <c r="D118" s="15" t="s">
        <v>59</v>
      </c>
      <c r="E118" s="14" t="s">
        <v>58</v>
      </c>
      <c r="F118" s="13">
        <v>42</v>
      </c>
      <c r="G118" s="108">
        <v>28069.86</v>
      </c>
    </row>
    <row r="119" spans="1:7" x14ac:dyDescent="0.25">
      <c r="A119" s="40"/>
      <c r="B119" s="33"/>
      <c r="C119" s="34"/>
      <c r="D119" s="15" t="s">
        <v>53</v>
      </c>
      <c r="E119" s="14" t="s">
        <v>52</v>
      </c>
      <c r="F119" s="13">
        <v>7</v>
      </c>
      <c r="G119" s="108">
        <v>2905.84</v>
      </c>
    </row>
    <row r="120" spans="1:7" x14ac:dyDescent="0.25">
      <c r="A120" s="40"/>
      <c r="B120" s="33"/>
      <c r="C120" s="34"/>
      <c r="D120" s="15" t="s">
        <v>51</v>
      </c>
      <c r="E120" s="14" t="s">
        <v>50</v>
      </c>
      <c r="F120" s="13">
        <v>31</v>
      </c>
      <c r="G120" s="108">
        <v>12868.72</v>
      </c>
    </row>
    <row r="121" spans="1:7" x14ac:dyDescent="0.25">
      <c r="A121" s="40"/>
      <c r="B121" s="33"/>
      <c r="C121" s="34"/>
      <c r="D121" s="15" t="s">
        <v>47</v>
      </c>
      <c r="E121" s="14" t="s">
        <v>46</v>
      </c>
      <c r="F121" s="13">
        <v>1</v>
      </c>
      <c r="G121" s="108">
        <v>415.12</v>
      </c>
    </row>
    <row r="122" spans="1:7" ht="24" x14ac:dyDescent="0.25">
      <c r="A122" s="40"/>
      <c r="B122" s="33"/>
      <c r="C122" s="34"/>
      <c r="D122" s="15" t="s">
        <v>45</v>
      </c>
      <c r="E122" s="14" t="s">
        <v>44</v>
      </c>
      <c r="F122" s="13">
        <v>1</v>
      </c>
      <c r="G122" s="108">
        <v>415.12</v>
      </c>
    </row>
    <row r="123" spans="1:7" x14ac:dyDescent="0.25">
      <c r="A123" s="40"/>
      <c r="B123" s="33"/>
      <c r="C123" s="120" t="s">
        <v>294</v>
      </c>
      <c r="D123" s="121"/>
      <c r="E123" s="121"/>
      <c r="F123" s="122">
        <v>1103</v>
      </c>
      <c r="G123" s="123">
        <v>938951.78999999992</v>
      </c>
    </row>
    <row r="124" spans="1:7" x14ac:dyDescent="0.25">
      <c r="A124" s="70">
        <v>27</v>
      </c>
      <c r="B124" s="36">
        <v>430256</v>
      </c>
      <c r="C124" s="14" t="s">
        <v>340</v>
      </c>
      <c r="D124" s="15" t="s">
        <v>69</v>
      </c>
      <c r="E124" s="14" t="s">
        <v>68</v>
      </c>
      <c r="F124" s="13">
        <v>244</v>
      </c>
      <c r="G124" s="108">
        <v>212682.6</v>
      </c>
    </row>
    <row r="125" spans="1:7" x14ac:dyDescent="0.25">
      <c r="A125" s="40"/>
      <c r="B125" s="33"/>
      <c r="C125" s="120" t="s">
        <v>339</v>
      </c>
      <c r="D125" s="121"/>
      <c r="E125" s="121"/>
      <c r="F125" s="122">
        <v>244</v>
      </c>
      <c r="G125" s="123">
        <v>212682.6</v>
      </c>
    </row>
    <row r="126" spans="1:7" x14ac:dyDescent="0.25">
      <c r="A126" s="70">
        <v>28</v>
      </c>
      <c r="B126" s="36">
        <v>430257</v>
      </c>
      <c r="C126" s="14" t="s">
        <v>338</v>
      </c>
      <c r="D126" s="15" t="s">
        <v>69</v>
      </c>
      <c r="E126" s="14" t="s">
        <v>68</v>
      </c>
      <c r="F126" s="13">
        <v>186</v>
      </c>
      <c r="G126" s="108">
        <v>172236</v>
      </c>
    </row>
    <row r="127" spans="1:7" x14ac:dyDescent="0.25">
      <c r="A127" s="40"/>
      <c r="B127" s="33"/>
      <c r="C127" s="120" t="s">
        <v>337</v>
      </c>
      <c r="D127" s="121"/>
      <c r="E127" s="121"/>
      <c r="F127" s="122">
        <v>186</v>
      </c>
      <c r="G127" s="123">
        <v>172236</v>
      </c>
    </row>
    <row r="128" spans="1:7" x14ac:dyDescent="0.25">
      <c r="A128" s="70">
        <v>29</v>
      </c>
      <c r="B128" s="36">
        <v>430260</v>
      </c>
      <c r="C128" s="14" t="s">
        <v>293</v>
      </c>
      <c r="D128" s="15" t="s">
        <v>77</v>
      </c>
      <c r="E128" s="14" t="s">
        <v>76</v>
      </c>
      <c r="F128" s="13">
        <v>24</v>
      </c>
      <c r="G128" s="108">
        <v>16785.36</v>
      </c>
    </row>
    <row r="129" spans="1:7" x14ac:dyDescent="0.25">
      <c r="A129" s="40"/>
      <c r="B129" s="33"/>
      <c r="C129" s="34"/>
      <c r="D129" s="15" t="s">
        <v>75</v>
      </c>
      <c r="E129" s="14" t="s">
        <v>74</v>
      </c>
      <c r="F129" s="13">
        <v>33</v>
      </c>
      <c r="G129" s="108">
        <v>28795.47</v>
      </c>
    </row>
    <row r="130" spans="1:7" x14ac:dyDescent="0.25">
      <c r="A130" s="40"/>
      <c r="B130" s="33"/>
      <c r="C130" s="34"/>
      <c r="D130" s="15" t="s">
        <v>73</v>
      </c>
      <c r="E130" s="14" t="s">
        <v>72</v>
      </c>
      <c r="F130" s="13">
        <v>9</v>
      </c>
      <c r="G130" s="108">
        <v>12707.64</v>
      </c>
    </row>
    <row r="131" spans="1:7" x14ac:dyDescent="0.25">
      <c r="A131" s="40"/>
      <c r="B131" s="33"/>
      <c r="C131" s="34"/>
      <c r="D131" s="15" t="s">
        <v>69</v>
      </c>
      <c r="E131" s="14" t="s">
        <v>68</v>
      </c>
      <c r="F131" s="13">
        <v>823</v>
      </c>
      <c r="G131" s="108">
        <v>717367.95</v>
      </c>
    </row>
    <row r="132" spans="1:7" x14ac:dyDescent="0.25">
      <c r="A132" s="40"/>
      <c r="B132" s="33"/>
      <c r="C132" s="34"/>
      <c r="D132" s="15" t="s">
        <v>65</v>
      </c>
      <c r="E132" s="14" t="s">
        <v>64</v>
      </c>
      <c r="F132" s="13">
        <v>29</v>
      </c>
      <c r="G132" s="108">
        <v>25550.739999999998</v>
      </c>
    </row>
    <row r="133" spans="1:7" x14ac:dyDescent="0.25">
      <c r="A133" s="40"/>
      <c r="B133" s="33"/>
      <c r="C133" s="34"/>
      <c r="D133" s="15" t="s">
        <v>63</v>
      </c>
      <c r="E133" s="14" t="s">
        <v>62</v>
      </c>
      <c r="F133" s="13">
        <v>11</v>
      </c>
      <c r="G133" s="108">
        <v>15531.560000000001</v>
      </c>
    </row>
    <row r="134" spans="1:7" x14ac:dyDescent="0.25">
      <c r="A134" s="40"/>
      <c r="B134" s="33"/>
      <c r="C134" s="34"/>
      <c r="D134" s="15" t="s">
        <v>59</v>
      </c>
      <c r="E134" s="14" t="s">
        <v>58</v>
      </c>
      <c r="F134" s="13">
        <v>80</v>
      </c>
      <c r="G134" s="108">
        <v>53466.400000000001</v>
      </c>
    </row>
    <row r="135" spans="1:7" x14ac:dyDescent="0.25">
      <c r="A135" s="72"/>
      <c r="B135" s="33"/>
      <c r="C135" s="120" t="s">
        <v>292</v>
      </c>
      <c r="D135" s="121"/>
      <c r="E135" s="121"/>
      <c r="F135" s="122">
        <v>1009</v>
      </c>
      <c r="G135" s="123">
        <v>870205.12</v>
      </c>
    </row>
    <row r="136" spans="1:7" x14ac:dyDescent="0.25">
      <c r="A136" s="70">
        <v>30</v>
      </c>
      <c r="B136" s="36">
        <v>430273</v>
      </c>
      <c r="C136" s="14" t="s">
        <v>372</v>
      </c>
      <c r="D136" s="15" t="s">
        <v>69</v>
      </c>
      <c r="E136" s="14" t="s">
        <v>68</v>
      </c>
      <c r="F136" s="13">
        <v>351</v>
      </c>
      <c r="G136" s="108">
        <v>325026</v>
      </c>
    </row>
    <row r="137" spans="1:7" x14ac:dyDescent="0.25">
      <c r="A137" s="40"/>
      <c r="B137" s="33"/>
      <c r="C137" s="34"/>
      <c r="D137" s="15" t="s">
        <v>59</v>
      </c>
      <c r="E137" s="14" t="s">
        <v>58</v>
      </c>
      <c r="F137" s="13">
        <v>30</v>
      </c>
      <c r="G137" s="108">
        <v>21300</v>
      </c>
    </row>
    <row r="138" spans="1:7" x14ac:dyDescent="0.25">
      <c r="A138" s="40"/>
      <c r="B138" s="33"/>
      <c r="C138" s="34"/>
      <c r="D138" s="15" t="s">
        <v>57</v>
      </c>
      <c r="E138" s="14" t="s">
        <v>56</v>
      </c>
      <c r="F138" s="13">
        <v>16</v>
      </c>
      <c r="G138" s="108">
        <v>25120</v>
      </c>
    </row>
    <row r="139" spans="1:7" x14ac:dyDescent="0.25">
      <c r="A139" s="40"/>
      <c r="B139" s="33"/>
      <c r="C139" s="120" t="s">
        <v>371</v>
      </c>
      <c r="D139" s="121"/>
      <c r="E139" s="121"/>
      <c r="F139" s="122">
        <v>397</v>
      </c>
      <c r="G139" s="123">
        <v>371446</v>
      </c>
    </row>
    <row r="140" spans="1:7" x14ac:dyDescent="0.25">
      <c r="A140" s="70">
        <v>31</v>
      </c>
      <c r="B140" s="36">
        <v>430276</v>
      </c>
      <c r="C140" s="14" t="s">
        <v>336</v>
      </c>
      <c r="D140" s="15" t="s">
        <v>69</v>
      </c>
      <c r="E140" s="14" t="s">
        <v>68</v>
      </c>
      <c r="F140" s="13">
        <v>351</v>
      </c>
      <c r="G140" s="108">
        <v>305949.14999999997</v>
      </c>
    </row>
    <row r="141" spans="1:7" x14ac:dyDescent="0.25">
      <c r="A141" s="40"/>
      <c r="B141" s="33"/>
      <c r="C141" s="120" t="s">
        <v>335</v>
      </c>
      <c r="D141" s="121"/>
      <c r="E141" s="121"/>
      <c r="F141" s="122">
        <v>351</v>
      </c>
      <c r="G141" s="123">
        <v>305949.14999999997</v>
      </c>
    </row>
    <row r="142" spans="1:7" x14ac:dyDescent="0.25">
      <c r="A142" s="70">
        <v>32</v>
      </c>
      <c r="B142" s="36">
        <v>430285</v>
      </c>
      <c r="C142" s="14" t="s">
        <v>291</v>
      </c>
      <c r="D142" s="15" t="s">
        <v>69</v>
      </c>
      <c r="E142" s="14" t="s">
        <v>68</v>
      </c>
      <c r="F142" s="13">
        <v>471</v>
      </c>
      <c r="G142" s="108">
        <v>410547.14999999997</v>
      </c>
    </row>
    <row r="143" spans="1:7" x14ac:dyDescent="0.25">
      <c r="A143" s="40"/>
      <c r="B143" s="33"/>
      <c r="C143" s="34"/>
      <c r="D143" s="15" t="s">
        <v>65</v>
      </c>
      <c r="E143" s="14" t="s">
        <v>64</v>
      </c>
      <c r="F143" s="13">
        <v>358</v>
      </c>
      <c r="G143" s="108">
        <v>315419.48</v>
      </c>
    </row>
    <row r="144" spans="1:7" x14ac:dyDescent="0.25">
      <c r="A144" s="72"/>
      <c r="B144" s="33"/>
      <c r="C144" s="120" t="s">
        <v>290</v>
      </c>
      <c r="D144" s="121"/>
      <c r="E144" s="121"/>
      <c r="F144" s="122">
        <v>829</v>
      </c>
      <c r="G144" s="123">
        <v>725966.62999999989</v>
      </c>
    </row>
    <row r="145" spans="1:7" x14ac:dyDescent="0.25">
      <c r="A145" s="70">
        <v>33</v>
      </c>
      <c r="B145" s="36">
        <v>430324</v>
      </c>
      <c r="C145" s="14" t="s">
        <v>287</v>
      </c>
      <c r="D145" s="15" t="s">
        <v>69</v>
      </c>
      <c r="E145" s="14" t="s">
        <v>68</v>
      </c>
      <c r="F145" s="13">
        <v>2952</v>
      </c>
      <c r="G145" s="108">
        <v>2573110.7999999998</v>
      </c>
    </row>
    <row r="146" spans="1:7" x14ac:dyDescent="0.25">
      <c r="A146" s="40"/>
      <c r="B146" s="33"/>
      <c r="C146" s="34"/>
      <c r="D146" s="15" t="s">
        <v>65</v>
      </c>
      <c r="E146" s="14" t="s">
        <v>64</v>
      </c>
      <c r="F146" s="13">
        <v>623</v>
      </c>
      <c r="G146" s="108">
        <v>548900.38</v>
      </c>
    </row>
    <row r="147" spans="1:7" x14ac:dyDescent="0.25">
      <c r="A147" s="40"/>
      <c r="B147" s="33"/>
      <c r="C147" s="34"/>
      <c r="D147" s="15" t="s">
        <v>59</v>
      </c>
      <c r="E147" s="14" t="s">
        <v>58</v>
      </c>
      <c r="F147" s="13">
        <v>27</v>
      </c>
      <c r="G147" s="108">
        <v>18044.91</v>
      </c>
    </row>
    <row r="148" spans="1:7" x14ac:dyDescent="0.25">
      <c r="A148" s="72"/>
      <c r="B148" s="33"/>
      <c r="C148" s="120" t="s">
        <v>286</v>
      </c>
      <c r="D148" s="121"/>
      <c r="E148" s="121"/>
      <c r="F148" s="122">
        <v>3602</v>
      </c>
      <c r="G148" s="123">
        <v>3140056.09</v>
      </c>
    </row>
    <row r="149" spans="1:7" x14ac:dyDescent="0.25">
      <c r="A149" s="70">
        <v>34</v>
      </c>
      <c r="B149" s="36">
        <v>430325</v>
      </c>
      <c r="C149" s="14" t="s">
        <v>285</v>
      </c>
      <c r="D149" s="15" t="s">
        <v>69</v>
      </c>
      <c r="E149" s="14" t="s">
        <v>68</v>
      </c>
      <c r="F149" s="13">
        <v>1064</v>
      </c>
      <c r="G149" s="108">
        <v>985264</v>
      </c>
    </row>
    <row r="150" spans="1:7" x14ac:dyDescent="0.25">
      <c r="A150" s="40"/>
      <c r="B150" s="33"/>
      <c r="C150" s="34"/>
      <c r="D150" s="15" t="s">
        <v>65</v>
      </c>
      <c r="E150" s="14" t="s">
        <v>64</v>
      </c>
      <c r="F150" s="13">
        <v>71</v>
      </c>
      <c r="G150" s="108">
        <v>66456</v>
      </c>
    </row>
    <row r="151" spans="1:7" x14ac:dyDescent="0.25">
      <c r="A151" s="40"/>
      <c r="B151" s="33"/>
      <c r="C151" s="34"/>
      <c r="D151" s="15" t="s">
        <v>59</v>
      </c>
      <c r="E151" s="14" t="s">
        <v>58</v>
      </c>
      <c r="F151" s="13">
        <v>108</v>
      </c>
      <c r="G151" s="108">
        <v>76680</v>
      </c>
    </row>
    <row r="152" spans="1:7" x14ac:dyDescent="0.25">
      <c r="A152" s="40"/>
      <c r="B152" s="33"/>
      <c r="C152" s="120" t="s">
        <v>284</v>
      </c>
      <c r="D152" s="121"/>
      <c r="E152" s="121"/>
      <c r="F152" s="122">
        <v>1243</v>
      </c>
      <c r="G152" s="123">
        <v>1128400</v>
      </c>
    </row>
    <row r="153" spans="1:7" x14ac:dyDescent="0.25">
      <c r="A153" s="70">
        <v>35</v>
      </c>
      <c r="B153" s="36">
        <v>430328</v>
      </c>
      <c r="C153" s="14" t="s">
        <v>283</v>
      </c>
      <c r="D153" s="15" t="s">
        <v>69</v>
      </c>
      <c r="E153" s="14" t="s">
        <v>68</v>
      </c>
      <c r="F153" s="13">
        <v>73</v>
      </c>
      <c r="G153" s="108">
        <v>67598</v>
      </c>
    </row>
    <row r="154" spans="1:7" x14ac:dyDescent="0.25">
      <c r="A154" s="40"/>
      <c r="B154" s="33"/>
      <c r="C154" s="34"/>
      <c r="D154" s="15" t="s">
        <v>63</v>
      </c>
      <c r="E154" s="14" t="s">
        <v>62</v>
      </c>
      <c r="F154" s="13">
        <v>14</v>
      </c>
      <c r="G154" s="108">
        <v>21000</v>
      </c>
    </row>
    <row r="155" spans="1:7" x14ac:dyDescent="0.25">
      <c r="A155" s="40"/>
      <c r="B155" s="33"/>
      <c r="C155" s="120" t="s">
        <v>282</v>
      </c>
      <c r="D155" s="121"/>
      <c r="E155" s="121"/>
      <c r="F155" s="122">
        <v>87</v>
      </c>
      <c r="G155" s="123">
        <v>88598</v>
      </c>
    </row>
    <row r="156" spans="1:7" x14ac:dyDescent="0.25">
      <c r="A156" s="70">
        <v>36</v>
      </c>
      <c r="B156" s="36">
        <v>430331</v>
      </c>
      <c r="C156" s="14" t="s">
        <v>281</v>
      </c>
      <c r="D156" s="15" t="s">
        <v>69</v>
      </c>
      <c r="E156" s="14" t="s">
        <v>68</v>
      </c>
      <c r="F156" s="13">
        <v>880</v>
      </c>
      <c r="G156" s="108">
        <v>767052</v>
      </c>
    </row>
    <row r="157" spans="1:7" x14ac:dyDescent="0.25">
      <c r="A157" s="40"/>
      <c r="B157" s="33"/>
      <c r="C157" s="34"/>
      <c r="D157" s="15" t="s">
        <v>65</v>
      </c>
      <c r="E157" s="14" t="s">
        <v>64</v>
      </c>
      <c r="F157" s="13">
        <v>170</v>
      </c>
      <c r="G157" s="108">
        <v>149780.19999999998</v>
      </c>
    </row>
    <row r="158" spans="1:7" x14ac:dyDescent="0.25">
      <c r="A158" s="40"/>
      <c r="B158" s="33"/>
      <c r="C158" s="34"/>
      <c r="D158" s="15" t="s">
        <v>59</v>
      </c>
      <c r="E158" s="14" t="s">
        <v>58</v>
      </c>
      <c r="F158" s="13">
        <v>21</v>
      </c>
      <c r="G158" s="108">
        <v>14034.93</v>
      </c>
    </row>
    <row r="159" spans="1:7" x14ac:dyDescent="0.25">
      <c r="A159" s="71"/>
      <c r="B159" s="33"/>
      <c r="C159" s="120" t="s">
        <v>280</v>
      </c>
      <c r="D159" s="121"/>
      <c r="E159" s="121"/>
      <c r="F159" s="122">
        <v>1071</v>
      </c>
      <c r="G159" s="123">
        <v>930867.13</v>
      </c>
    </row>
    <row r="160" spans="1:7" x14ac:dyDescent="0.25">
      <c r="A160" s="70">
        <v>37</v>
      </c>
      <c r="B160" s="36">
        <v>430333</v>
      </c>
      <c r="C160" s="14" t="s">
        <v>279</v>
      </c>
      <c r="D160" s="15" t="s">
        <v>69</v>
      </c>
      <c r="E160" s="14" t="s">
        <v>68</v>
      </c>
      <c r="F160" s="13">
        <v>8386</v>
      </c>
      <c r="G160" s="108">
        <v>7765436</v>
      </c>
    </row>
    <row r="161" spans="1:7" x14ac:dyDescent="0.25">
      <c r="A161" s="61"/>
      <c r="B161" s="33"/>
      <c r="C161" s="34"/>
      <c r="D161" s="15" t="s">
        <v>65</v>
      </c>
      <c r="E161" s="14" t="s">
        <v>64</v>
      </c>
      <c r="F161" s="13">
        <v>649</v>
      </c>
      <c r="G161" s="108">
        <v>607464</v>
      </c>
    </row>
    <row r="162" spans="1:7" x14ac:dyDescent="0.25">
      <c r="A162" s="61"/>
      <c r="B162" s="33"/>
      <c r="C162" s="34"/>
      <c r="D162" s="15" t="s">
        <v>63</v>
      </c>
      <c r="E162" s="14" t="s">
        <v>62</v>
      </c>
      <c r="F162" s="13">
        <v>625</v>
      </c>
      <c r="G162" s="108">
        <v>937500</v>
      </c>
    </row>
    <row r="163" spans="1:7" x14ac:dyDescent="0.25">
      <c r="A163" s="61"/>
      <c r="B163" s="33"/>
      <c r="C163" s="34"/>
      <c r="D163" s="15" t="s">
        <v>59</v>
      </c>
      <c r="E163" s="14" t="s">
        <v>58</v>
      </c>
      <c r="F163" s="13">
        <v>2779</v>
      </c>
      <c r="G163" s="108">
        <v>1973090</v>
      </c>
    </row>
    <row r="164" spans="1:7" x14ac:dyDescent="0.25">
      <c r="A164" s="61"/>
      <c r="B164" s="33"/>
      <c r="C164" s="34"/>
      <c r="D164" s="15" t="s">
        <v>53</v>
      </c>
      <c r="E164" s="14" t="s">
        <v>52</v>
      </c>
      <c r="F164" s="13">
        <v>4</v>
      </c>
      <c r="G164" s="108">
        <v>1764</v>
      </c>
    </row>
    <row r="165" spans="1:7" x14ac:dyDescent="0.25">
      <c r="A165" s="61"/>
      <c r="B165" s="33"/>
      <c r="C165" s="34"/>
      <c r="D165" s="15" t="s">
        <v>51</v>
      </c>
      <c r="E165" s="14" t="s">
        <v>50</v>
      </c>
      <c r="F165" s="13">
        <v>44</v>
      </c>
      <c r="G165" s="108">
        <v>19404</v>
      </c>
    </row>
    <row r="166" spans="1:7" ht="24" x14ac:dyDescent="0.25">
      <c r="A166" s="61"/>
      <c r="B166" s="33"/>
      <c r="C166" s="34"/>
      <c r="D166" s="15" t="s">
        <v>49</v>
      </c>
      <c r="E166" s="14" t="s">
        <v>48</v>
      </c>
      <c r="F166" s="13">
        <v>4</v>
      </c>
      <c r="G166" s="108">
        <v>4644</v>
      </c>
    </row>
    <row r="167" spans="1:7" x14ac:dyDescent="0.25">
      <c r="A167" s="61"/>
      <c r="B167" s="33"/>
      <c r="C167" s="34"/>
      <c r="D167" s="15" t="s">
        <v>47</v>
      </c>
      <c r="E167" s="14" t="s">
        <v>46</v>
      </c>
      <c r="F167" s="13">
        <v>93</v>
      </c>
      <c r="G167" s="108">
        <v>41013</v>
      </c>
    </row>
    <row r="168" spans="1:7" ht="24" x14ac:dyDescent="0.25">
      <c r="A168" s="61"/>
      <c r="B168" s="33"/>
      <c r="C168" s="34"/>
      <c r="D168" s="15" t="s">
        <v>45</v>
      </c>
      <c r="E168" s="14" t="s">
        <v>44</v>
      </c>
      <c r="F168" s="13">
        <v>37</v>
      </c>
      <c r="G168" s="108">
        <v>16317</v>
      </c>
    </row>
    <row r="169" spans="1:7" x14ac:dyDescent="0.25">
      <c r="A169" s="40"/>
      <c r="B169" s="33"/>
      <c r="C169" s="120" t="s">
        <v>278</v>
      </c>
      <c r="D169" s="121"/>
      <c r="E169" s="121"/>
      <c r="F169" s="122">
        <v>12621</v>
      </c>
      <c r="G169" s="123">
        <v>11366632</v>
      </c>
    </row>
    <row r="170" spans="1:7" x14ac:dyDescent="0.25">
      <c r="A170" s="70">
        <v>38</v>
      </c>
      <c r="B170" s="36">
        <v>430334</v>
      </c>
      <c r="C170" s="14" t="s">
        <v>277</v>
      </c>
      <c r="D170" s="15" t="s">
        <v>69</v>
      </c>
      <c r="E170" s="14" t="s">
        <v>68</v>
      </c>
      <c r="F170" s="13">
        <v>1195</v>
      </c>
      <c r="G170" s="108">
        <v>1106570</v>
      </c>
    </row>
    <row r="171" spans="1:7" x14ac:dyDescent="0.25">
      <c r="A171" s="40"/>
      <c r="B171" s="33"/>
      <c r="C171" s="34"/>
      <c r="D171" s="15" t="s">
        <v>59</v>
      </c>
      <c r="E171" s="14" t="s">
        <v>58</v>
      </c>
      <c r="F171" s="13">
        <v>6</v>
      </c>
      <c r="G171" s="108">
        <v>4260</v>
      </c>
    </row>
    <row r="172" spans="1:7" x14ac:dyDescent="0.25">
      <c r="A172" s="71"/>
      <c r="B172" s="33"/>
      <c r="C172" s="120" t="s">
        <v>276</v>
      </c>
      <c r="D172" s="121"/>
      <c r="E172" s="121"/>
      <c r="F172" s="122">
        <v>1201</v>
      </c>
      <c r="G172" s="123">
        <v>1110830</v>
      </c>
    </row>
    <row r="173" spans="1:7" x14ac:dyDescent="0.25">
      <c r="A173" s="70">
        <v>39</v>
      </c>
      <c r="B173" s="36">
        <v>430350</v>
      </c>
      <c r="C173" s="14" t="s">
        <v>273</v>
      </c>
      <c r="D173" s="15" t="s">
        <v>69</v>
      </c>
      <c r="E173" s="14" t="s">
        <v>68</v>
      </c>
      <c r="F173" s="13">
        <v>1678</v>
      </c>
      <c r="G173" s="108">
        <v>1553828</v>
      </c>
    </row>
    <row r="174" spans="1:7" x14ac:dyDescent="0.25">
      <c r="A174" s="40"/>
      <c r="B174" s="33"/>
      <c r="C174" s="34"/>
      <c r="D174" s="15" t="s">
        <v>65</v>
      </c>
      <c r="E174" s="14" t="s">
        <v>64</v>
      </c>
      <c r="F174" s="13">
        <v>169</v>
      </c>
      <c r="G174" s="108">
        <v>158184</v>
      </c>
    </row>
    <row r="175" spans="1:7" x14ac:dyDescent="0.25">
      <c r="A175" s="40"/>
      <c r="B175" s="33"/>
      <c r="C175" s="120" t="s">
        <v>272</v>
      </c>
      <c r="D175" s="121"/>
      <c r="E175" s="121"/>
      <c r="F175" s="122">
        <v>1847</v>
      </c>
      <c r="G175" s="123">
        <v>1712012</v>
      </c>
    </row>
    <row r="176" spans="1:7" x14ac:dyDescent="0.25">
      <c r="A176" s="70">
        <v>40</v>
      </c>
      <c r="B176" s="36">
        <v>430351</v>
      </c>
      <c r="C176" s="14" t="s">
        <v>370</v>
      </c>
      <c r="D176" s="15" t="s">
        <v>69</v>
      </c>
      <c r="E176" s="14" t="s">
        <v>68</v>
      </c>
      <c r="F176" s="13">
        <v>246</v>
      </c>
      <c r="G176" s="108">
        <v>227796</v>
      </c>
    </row>
    <row r="177" spans="1:7" x14ac:dyDescent="0.25">
      <c r="A177" s="40"/>
      <c r="B177" s="33"/>
      <c r="C177" s="120" t="s">
        <v>369</v>
      </c>
      <c r="D177" s="121"/>
      <c r="E177" s="121"/>
      <c r="F177" s="122">
        <v>246</v>
      </c>
      <c r="G177" s="123">
        <v>227796</v>
      </c>
    </row>
    <row r="178" spans="1:7" x14ac:dyDescent="0.25">
      <c r="A178" s="36">
        <v>41</v>
      </c>
      <c r="B178" s="36">
        <v>430367</v>
      </c>
      <c r="C178" s="14" t="s">
        <v>334</v>
      </c>
      <c r="D178" s="15" t="s">
        <v>69</v>
      </c>
      <c r="E178" s="14" t="s">
        <v>68</v>
      </c>
      <c r="F178" s="13">
        <v>483</v>
      </c>
      <c r="G178" s="108">
        <v>447258</v>
      </c>
    </row>
    <row r="179" spans="1:7" x14ac:dyDescent="0.25">
      <c r="A179" s="33"/>
      <c r="B179" s="33"/>
      <c r="C179" s="34"/>
      <c r="D179" s="15" t="s">
        <v>65</v>
      </c>
      <c r="E179" s="14" t="s">
        <v>64</v>
      </c>
      <c r="F179" s="13">
        <v>34</v>
      </c>
      <c r="G179" s="108">
        <v>31824</v>
      </c>
    </row>
    <row r="180" spans="1:7" x14ac:dyDescent="0.25">
      <c r="A180" s="33"/>
      <c r="B180" s="33"/>
      <c r="C180" s="34"/>
      <c r="D180" s="15" t="s">
        <v>59</v>
      </c>
      <c r="E180" s="14" t="s">
        <v>58</v>
      </c>
      <c r="F180" s="13">
        <v>2</v>
      </c>
      <c r="G180" s="108">
        <v>1420</v>
      </c>
    </row>
    <row r="181" spans="1:7" x14ac:dyDescent="0.25">
      <c r="A181" s="33"/>
      <c r="B181" s="33"/>
      <c r="C181" s="120" t="s">
        <v>333</v>
      </c>
      <c r="D181" s="121"/>
      <c r="E181" s="121"/>
      <c r="F181" s="122">
        <v>519</v>
      </c>
      <c r="G181" s="123">
        <v>480502</v>
      </c>
    </row>
    <row r="182" spans="1:7" x14ac:dyDescent="0.25">
      <c r="A182" s="36">
        <v>42</v>
      </c>
      <c r="B182" s="36">
        <v>430386</v>
      </c>
      <c r="C182" s="14" t="s">
        <v>269</v>
      </c>
      <c r="D182" s="15" t="s">
        <v>69</v>
      </c>
      <c r="E182" s="14" t="s">
        <v>68</v>
      </c>
      <c r="F182" s="13">
        <v>1961</v>
      </c>
      <c r="G182" s="108">
        <v>1815886</v>
      </c>
    </row>
    <row r="183" spans="1:7" x14ac:dyDescent="0.25">
      <c r="A183" s="33"/>
      <c r="B183" s="33"/>
      <c r="C183" s="34"/>
      <c r="D183" s="15" t="s">
        <v>65</v>
      </c>
      <c r="E183" s="14" t="s">
        <v>64</v>
      </c>
      <c r="F183" s="13">
        <v>72</v>
      </c>
      <c r="G183" s="108">
        <v>67392</v>
      </c>
    </row>
    <row r="184" spans="1:7" x14ac:dyDescent="0.25">
      <c r="A184" s="33"/>
      <c r="B184" s="33"/>
      <c r="C184" s="34"/>
      <c r="D184" s="15" t="s">
        <v>63</v>
      </c>
      <c r="E184" s="14" t="s">
        <v>62</v>
      </c>
      <c r="F184" s="13">
        <v>178</v>
      </c>
      <c r="G184" s="108">
        <v>267000</v>
      </c>
    </row>
    <row r="185" spans="1:7" x14ac:dyDescent="0.25">
      <c r="A185" s="33"/>
      <c r="B185" s="33"/>
      <c r="C185" s="34"/>
      <c r="D185" s="15" t="s">
        <v>59</v>
      </c>
      <c r="E185" s="14" t="s">
        <v>58</v>
      </c>
      <c r="F185" s="13">
        <v>1300</v>
      </c>
      <c r="G185" s="108">
        <v>923000</v>
      </c>
    </row>
    <row r="186" spans="1:7" x14ac:dyDescent="0.25">
      <c r="A186" s="33"/>
      <c r="B186" s="33"/>
      <c r="C186" s="34"/>
      <c r="D186" s="15" t="s">
        <v>53</v>
      </c>
      <c r="E186" s="14" t="s">
        <v>52</v>
      </c>
      <c r="F186" s="13">
        <v>2</v>
      </c>
      <c r="G186" s="108">
        <v>882</v>
      </c>
    </row>
    <row r="187" spans="1:7" x14ac:dyDescent="0.25">
      <c r="A187" s="33"/>
      <c r="B187" s="33"/>
      <c r="C187" s="34"/>
      <c r="D187" s="15" t="s">
        <v>51</v>
      </c>
      <c r="E187" s="14" t="s">
        <v>50</v>
      </c>
      <c r="F187" s="13">
        <v>8</v>
      </c>
      <c r="G187" s="108">
        <v>3528</v>
      </c>
    </row>
    <row r="188" spans="1:7" x14ac:dyDescent="0.25">
      <c r="A188" s="33"/>
      <c r="B188" s="33"/>
      <c r="C188" s="34"/>
      <c r="D188" s="15" t="s">
        <v>47</v>
      </c>
      <c r="E188" s="14" t="s">
        <v>46</v>
      </c>
      <c r="F188" s="13">
        <v>4</v>
      </c>
      <c r="G188" s="108">
        <v>1764</v>
      </c>
    </row>
    <row r="189" spans="1:7" ht="24" x14ac:dyDescent="0.25">
      <c r="A189" s="33"/>
      <c r="B189" s="33"/>
      <c r="C189" s="34"/>
      <c r="D189" s="15" t="s">
        <v>45</v>
      </c>
      <c r="E189" s="14" t="s">
        <v>44</v>
      </c>
      <c r="F189" s="13">
        <v>1</v>
      </c>
      <c r="G189" s="108">
        <v>441</v>
      </c>
    </row>
    <row r="190" spans="1:7" x14ac:dyDescent="0.25">
      <c r="A190" s="33"/>
      <c r="B190" s="33"/>
      <c r="C190" s="120" t="s">
        <v>268</v>
      </c>
      <c r="D190" s="121"/>
      <c r="E190" s="121"/>
      <c r="F190" s="122">
        <v>3526</v>
      </c>
      <c r="G190" s="123">
        <v>3079893</v>
      </c>
    </row>
    <row r="191" spans="1:7" x14ac:dyDescent="0.25">
      <c r="A191" s="124" t="s">
        <v>267</v>
      </c>
      <c r="B191" s="125"/>
      <c r="C191" s="125"/>
      <c r="D191" s="125"/>
      <c r="E191" s="125"/>
      <c r="F191" s="126">
        <v>55732</v>
      </c>
      <c r="G191" s="127">
        <v>52093291.629999995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1"/>
  <sheetViews>
    <sheetView workbookViewId="0">
      <selection activeCell="H36" sqref="H36"/>
    </sheetView>
  </sheetViews>
  <sheetFormatPr defaultRowHeight="15" x14ac:dyDescent="0.25"/>
  <cols>
    <col min="1" max="1" width="5.5703125" style="73" customWidth="1"/>
    <col min="2" max="2" width="10.140625" style="74" customWidth="1"/>
    <col min="3" max="3" width="44" style="73" bestFit="1" customWidth="1"/>
    <col min="4" max="4" width="13.7109375" style="73" customWidth="1"/>
    <col min="5" max="5" width="83.7109375" style="73" customWidth="1"/>
    <col min="6" max="7" width="21" style="73" customWidth="1"/>
    <col min="8" max="16384" width="9.140625" style="73"/>
  </cols>
  <sheetData>
    <row r="1" spans="1:12" s="77" customFormat="1" ht="12" x14ac:dyDescent="0.2">
      <c r="B1" s="78"/>
      <c r="F1" s="79" t="s">
        <v>266</v>
      </c>
    </row>
    <row r="2" spans="1:12" s="77" customFormat="1" ht="27.75" customHeight="1" x14ac:dyDescent="0.2">
      <c r="B2" s="78"/>
      <c r="F2" s="26" t="s">
        <v>262</v>
      </c>
    </row>
    <row r="3" spans="1:12" s="77" customFormat="1" ht="12" x14ac:dyDescent="0.2">
      <c r="B3" s="78"/>
      <c r="F3" s="79" t="s">
        <v>265</v>
      </c>
    </row>
    <row r="4" spans="1:12" s="77" customFormat="1" ht="12" x14ac:dyDescent="0.2">
      <c r="B4" s="78"/>
      <c r="F4" s="79" t="s">
        <v>264</v>
      </c>
    </row>
    <row r="5" spans="1:12" s="77" customFormat="1" ht="12" x14ac:dyDescent="0.2">
      <c r="B5" s="78"/>
      <c r="F5" s="7" t="str">
        <f>'[6]Исследования 2023_Общий'!D5</f>
        <v>Кировской области от 28.12.2023 № 18/7</v>
      </c>
    </row>
    <row r="6" spans="1:12" s="77" customFormat="1" ht="12" x14ac:dyDescent="0.2">
      <c r="B6" s="78"/>
    </row>
    <row r="7" spans="1:12" s="77" customFormat="1" ht="12" customHeight="1" x14ac:dyDescent="0.2">
      <c r="B7" s="78"/>
      <c r="F7" s="20" t="s">
        <v>386</v>
      </c>
      <c r="G7" s="68"/>
    </row>
    <row r="8" spans="1:12" s="77" customFormat="1" ht="29.25" customHeight="1" x14ac:dyDescent="0.2">
      <c r="B8" s="78"/>
      <c r="F8" s="54" t="s">
        <v>262</v>
      </c>
      <c r="G8" s="68"/>
    </row>
    <row r="9" spans="1:12" s="77" customFormat="1" ht="12" x14ac:dyDescent="0.2">
      <c r="B9" s="78"/>
      <c r="F9" s="20" t="s">
        <v>261</v>
      </c>
      <c r="G9" s="68"/>
    </row>
    <row r="10" spans="1:12" s="77" customFormat="1" ht="12" x14ac:dyDescent="0.2">
      <c r="B10" s="78"/>
      <c r="F10" s="20" t="s">
        <v>260</v>
      </c>
      <c r="G10" s="68"/>
    </row>
    <row r="11" spans="1:12" s="77" customFormat="1" ht="12" x14ac:dyDescent="0.2">
      <c r="B11" s="78"/>
      <c r="F11" s="92" t="s">
        <v>259</v>
      </c>
      <c r="G11" s="91"/>
    </row>
    <row r="12" spans="1:12" s="77" customFormat="1" ht="12" x14ac:dyDescent="0.2">
      <c r="B12" s="78"/>
      <c r="G12" s="68"/>
    </row>
    <row r="13" spans="1:12" ht="25.5" customHeight="1" x14ac:dyDescent="0.25">
      <c r="A13" s="105" t="s">
        <v>385</v>
      </c>
      <c r="B13" s="105"/>
      <c r="C13" s="105"/>
      <c r="D13" s="105"/>
      <c r="E13" s="105"/>
      <c r="F13" s="105"/>
      <c r="G13" s="105"/>
    </row>
    <row r="15" spans="1:12" s="77" customFormat="1" ht="25.5" customHeight="1" x14ac:dyDescent="0.2">
      <c r="A15" s="19" t="s">
        <v>328</v>
      </c>
      <c r="B15" s="19" t="s">
        <v>327</v>
      </c>
      <c r="C15" s="19" t="s">
        <v>326</v>
      </c>
      <c r="D15" s="19" t="s">
        <v>256</v>
      </c>
      <c r="E15" s="19" t="s">
        <v>255</v>
      </c>
      <c r="F15" s="19" t="s">
        <v>254</v>
      </c>
      <c r="G15" s="90" t="s">
        <v>253</v>
      </c>
    </row>
    <row r="16" spans="1:12" s="77" customFormat="1" ht="12.75" customHeight="1" x14ac:dyDescent="0.2">
      <c r="A16" s="89">
        <v>1</v>
      </c>
      <c r="B16" s="88">
        <v>430042</v>
      </c>
      <c r="C16" s="86" t="s">
        <v>313</v>
      </c>
      <c r="D16" s="87" t="s">
        <v>41</v>
      </c>
      <c r="E16" s="86" t="s">
        <v>40</v>
      </c>
      <c r="F16" s="85">
        <v>4</v>
      </c>
      <c r="G16" s="84">
        <v>6404.68</v>
      </c>
      <c r="J16" s="80"/>
      <c r="K16" s="80"/>
      <c r="L16" s="79"/>
    </row>
    <row r="17" spans="1:12" s="77" customFormat="1" ht="12" x14ac:dyDescent="0.2">
      <c r="A17" s="83"/>
      <c r="B17" s="33"/>
      <c r="C17" s="34"/>
      <c r="D17" s="15" t="s">
        <v>39</v>
      </c>
      <c r="E17" s="14" t="s">
        <v>38</v>
      </c>
      <c r="F17" s="13">
        <v>6</v>
      </c>
      <c r="G17" s="12">
        <v>10471.619999999999</v>
      </c>
      <c r="J17" s="80"/>
      <c r="K17" s="80"/>
      <c r="L17" s="79"/>
    </row>
    <row r="18" spans="1:12" s="77" customFormat="1" ht="12" x14ac:dyDescent="0.2">
      <c r="A18" s="83"/>
      <c r="B18" s="33"/>
      <c r="C18" s="34"/>
      <c r="D18" s="15" t="s">
        <v>37</v>
      </c>
      <c r="E18" s="14" t="s">
        <v>36</v>
      </c>
      <c r="F18" s="13">
        <v>12</v>
      </c>
      <c r="G18" s="12">
        <v>24084.720000000001</v>
      </c>
      <c r="J18" s="80"/>
      <c r="K18" s="80"/>
      <c r="L18" s="79"/>
    </row>
    <row r="19" spans="1:12" s="77" customFormat="1" ht="12.75" customHeight="1" x14ac:dyDescent="0.2">
      <c r="A19" s="83"/>
      <c r="B19" s="33"/>
      <c r="C19" s="34"/>
      <c r="D19" s="15" t="s">
        <v>35</v>
      </c>
      <c r="E19" s="14" t="s">
        <v>34</v>
      </c>
      <c r="F19" s="13">
        <v>661</v>
      </c>
      <c r="G19" s="12">
        <v>1392998.01</v>
      </c>
      <c r="J19" s="80"/>
      <c r="K19" s="80"/>
      <c r="L19" s="79"/>
    </row>
    <row r="20" spans="1:12" s="77" customFormat="1" ht="12" x14ac:dyDescent="0.2">
      <c r="A20" s="83"/>
      <c r="B20" s="33"/>
      <c r="C20" s="34"/>
      <c r="D20" s="15" t="s">
        <v>33</v>
      </c>
      <c r="E20" s="14" t="s">
        <v>32</v>
      </c>
      <c r="F20" s="13">
        <v>11029</v>
      </c>
      <c r="G20" s="12">
        <v>24404750.620000001</v>
      </c>
      <c r="J20" s="80"/>
      <c r="K20" s="80"/>
      <c r="L20" s="79"/>
    </row>
    <row r="21" spans="1:12" s="77" customFormat="1" ht="12" x14ac:dyDescent="0.2">
      <c r="A21" s="82"/>
      <c r="B21" s="33"/>
      <c r="C21" s="120" t="s">
        <v>312</v>
      </c>
      <c r="D21" s="121"/>
      <c r="E21" s="121"/>
      <c r="F21" s="122">
        <v>11712</v>
      </c>
      <c r="G21" s="123">
        <v>25838709.650000002</v>
      </c>
      <c r="J21" s="80"/>
      <c r="K21" s="80"/>
      <c r="L21" s="79"/>
    </row>
    <row r="22" spans="1:12" s="77" customFormat="1" ht="12" customHeight="1" x14ac:dyDescent="0.2">
      <c r="A22" s="40">
        <v>2</v>
      </c>
      <c r="B22" s="36">
        <v>430383</v>
      </c>
      <c r="C22" s="14" t="s">
        <v>384</v>
      </c>
      <c r="D22" s="15" t="s">
        <v>41</v>
      </c>
      <c r="E22" s="14" t="s">
        <v>40</v>
      </c>
      <c r="F22" s="13">
        <v>4</v>
      </c>
      <c r="G22" s="12">
        <v>6404.68</v>
      </c>
      <c r="J22" s="80"/>
      <c r="K22" s="80"/>
      <c r="L22" s="79"/>
    </row>
    <row r="23" spans="1:12" s="77" customFormat="1" ht="12" x14ac:dyDescent="0.2">
      <c r="A23" s="81"/>
      <c r="B23" s="33"/>
      <c r="C23" s="34"/>
      <c r="D23" s="15" t="s">
        <v>39</v>
      </c>
      <c r="E23" s="14" t="s">
        <v>38</v>
      </c>
      <c r="F23" s="13">
        <v>11</v>
      </c>
      <c r="G23" s="12">
        <v>19197.97</v>
      </c>
      <c r="J23" s="80"/>
      <c r="K23" s="80"/>
      <c r="L23" s="79"/>
    </row>
    <row r="24" spans="1:12" s="77" customFormat="1" ht="12" x14ac:dyDescent="0.2">
      <c r="A24" s="81"/>
      <c r="B24" s="33"/>
      <c r="C24" s="34"/>
      <c r="D24" s="15" t="s">
        <v>37</v>
      </c>
      <c r="E24" s="14" t="s">
        <v>36</v>
      </c>
      <c r="F24" s="13">
        <v>25</v>
      </c>
      <c r="G24" s="12">
        <v>50176.5</v>
      </c>
      <c r="J24" s="80"/>
      <c r="K24" s="80"/>
      <c r="L24" s="79"/>
    </row>
    <row r="25" spans="1:12" s="77" customFormat="1" ht="12" customHeight="1" x14ac:dyDescent="0.2">
      <c r="A25" s="81"/>
      <c r="B25" s="33"/>
      <c r="C25" s="34"/>
      <c r="D25" s="15" t="s">
        <v>35</v>
      </c>
      <c r="E25" s="14" t="s">
        <v>34</v>
      </c>
      <c r="F25" s="13">
        <v>154</v>
      </c>
      <c r="G25" s="12">
        <v>324541.13999999996</v>
      </c>
      <c r="J25" s="80"/>
      <c r="K25" s="80"/>
      <c r="L25" s="79"/>
    </row>
    <row r="26" spans="1:12" s="77" customFormat="1" ht="12" x14ac:dyDescent="0.2">
      <c r="A26" s="81"/>
      <c r="B26" s="33"/>
      <c r="C26" s="34"/>
      <c r="D26" s="15" t="s">
        <v>33</v>
      </c>
      <c r="E26" s="14" t="s">
        <v>32</v>
      </c>
      <c r="F26" s="13">
        <v>675</v>
      </c>
      <c r="G26" s="12">
        <v>1493626.5000000002</v>
      </c>
      <c r="J26" s="80"/>
      <c r="K26" s="80"/>
      <c r="L26" s="79"/>
    </row>
    <row r="27" spans="1:12" s="77" customFormat="1" ht="12" customHeight="1" x14ac:dyDescent="0.2">
      <c r="A27" s="33"/>
      <c r="B27" s="33"/>
      <c r="C27" s="120" t="s">
        <v>383</v>
      </c>
      <c r="D27" s="121"/>
      <c r="E27" s="121"/>
      <c r="F27" s="122">
        <v>869</v>
      </c>
      <c r="G27" s="123">
        <v>1893946.79</v>
      </c>
      <c r="J27" s="80"/>
      <c r="K27" s="80"/>
      <c r="L27" s="79"/>
    </row>
    <row r="28" spans="1:12" s="77" customFormat="1" ht="12" x14ac:dyDescent="0.2">
      <c r="A28" s="124" t="s">
        <v>267</v>
      </c>
      <c r="B28" s="125"/>
      <c r="C28" s="125"/>
      <c r="D28" s="125"/>
      <c r="E28" s="125"/>
      <c r="F28" s="126">
        <v>12581</v>
      </c>
      <c r="G28" s="127">
        <v>27732656.440000001</v>
      </c>
      <c r="J28" s="80"/>
      <c r="K28" s="80"/>
      <c r="L28" s="79"/>
    </row>
    <row r="29" spans="1:12" s="77" customFormat="1" ht="12" x14ac:dyDescent="0.2">
      <c r="B29" s="78"/>
    </row>
    <row r="31" spans="1:12" x14ac:dyDescent="0.25">
      <c r="F31" s="76"/>
      <c r="G31" s="75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2"/>
  <sheetViews>
    <sheetView workbookViewId="0">
      <selection activeCell="H36" sqref="H36"/>
    </sheetView>
  </sheetViews>
  <sheetFormatPr defaultRowHeight="15" x14ac:dyDescent="0.25"/>
  <cols>
    <col min="1" max="1" width="5.7109375" style="73" customWidth="1"/>
    <col min="2" max="2" width="10.140625" style="73" customWidth="1"/>
    <col min="3" max="3" width="28.5703125" style="73" customWidth="1"/>
    <col min="4" max="4" width="11.7109375" style="73" bestFit="1" customWidth="1"/>
    <col min="5" max="5" width="79.140625" style="73" customWidth="1"/>
    <col min="6" max="6" width="21" style="73" customWidth="1"/>
    <col min="7" max="7" width="21" style="93" customWidth="1"/>
    <col min="8" max="16384" width="9.140625" style="73"/>
  </cols>
  <sheetData>
    <row r="1" spans="1:12" s="77" customFormat="1" ht="12" x14ac:dyDescent="0.2">
      <c r="F1" s="79" t="s">
        <v>266</v>
      </c>
      <c r="G1" s="80"/>
    </row>
    <row r="2" spans="1:12" s="77" customFormat="1" ht="27.75" customHeight="1" x14ac:dyDescent="0.2">
      <c r="F2" s="26" t="s">
        <v>262</v>
      </c>
      <c r="G2" s="80"/>
    </row>
    <row r="3" spans="1:12" s="77" customFormat="1" ht="12" x14ac:dyDescent="0.2">
      <c r="F3" s="79" t="s">
        <v>265</v>
      </c>
      <c r="G3" s="80"/>
    </row>
    <row r="4" spans="1:12" s="77" customFormat="1" ht="12" x14ac:dyDescent="0.2">
      <c r="F4" s="79" t="s">
        <v>264</v>
      </c>
      <c r="G4" s="80"/>
    </row>
    <row r="5" spans="1:12" s="77" customFormat="1" ht="12" x14ac:dyDescent="0.2">
      <c r="F5" s="7" t="str">
        <f>'[6]Исследования 2023_Общий'!D5</f>
        <v>Кировской области от 28.12.2023 № 18/7</v>
      </c>
      <c r="G5" s="80"/>
    </row>
    <row r="6" spans="1:12" s="77" customFormat="1" ht="12" x14ac:dyDescent="0.2">
      <c r="G6" s="80"/>
    </row>
    <row r="7" spans="1:12" s="77" customFormat="1" ht="12" customHeight="1" x14ac:dyDescent="0.2">
      <c r="F7" s="20" t="s">
        <v>388</v>
      </c>
      <c r="G7" s="28"/>
    </row>
    <row r="8" spans="1:12" s="77" customFormat="1" ht="30" customHeight="1" x14ac:dyDescent="0.2">
      <c r="F8" s="25" t="s">
        <v>262</v>
      </c>
      <c r="G8" s="28"/>
    </row>
    <row r="9" spans="1:12" s="77" customFormat="1" ht="12" x14ac:dyDescent="0.2">
      <c r="F9" s="20" t="s">
        <v>261</v>
      </c>
      <c r="G9" s="28"/>
    </row>
    <row r="10" spans="1:12" s="77" customFormat="1" ht="12" x14ac:dyDescent="0.2">
      <c r="F10" s="20" t="s">
        <v>260</v>
      </c>
      <c r="G10" s="28"/>
    </row>
    <row r="11" spans="1:12" s="77" customFormat="1" ht="12" x14ac:dyDescent="0.2">
      <c r="F11" s="92" t="s">
        <v>259</v>
      </c>
      <c r="G11" s="91"/>
    </row>
    <row r="12" spans="1:12" s="77" customFormat="1" ht="12.75" customHeight="1" x14ac:dyDescent="0.2">
      <c r="G12" s="28"/>
    </row>
    <row r="13" spans="1:12" ht="27.75" customHeight="1" x14ac:dyDescent="0.25">
      <c r="A13" s="105" t="s">
        <v>387</v>
      </c>
      <c r="B13" s="105"/>
      <c r="C13" s="105"/>
      <c r="D13" s="105"/>
      <c r="E13" s="105"/>
      <c r="F13" s="105"/>
      <c r="G13" s="105"/>
    </row>
    <row r="14" spans="1:12" x14ac:dyDescent="0.25">
      <c r="G14" s="28"/>
    </row>
    <row r="15" spans="1:12" s="77" customFormat="1" ht="25.5" customHeight="1" x14ac:dyDescent="0.2">
      <c r="A15" s="19" t="s">
        <v>328</v>
      </c>
      <c r="B15" s="19" t="s">
        <v>327</v>
      </c>
      <c r="C15" s="19" t="s">
        <v>326</v>
      </c>
      <c r="D15" s="19" t="s">
        <v>256</v>
      </c>
      <c r="E15" s="19" t="s">
        <v>255</v>
      </c>
      <c r="F15" s="19" t="s">
        <v>254</v>
      </c>
      <c r="G15" s="16" t="s">
        <v>253</v>
      </c>
    </row>
    <row r="16" spans="1:12" s="77" customFormat="1" ht="25.5" customHeight="1" x14ac:dyDescent="0.2">
      <c r="A16" s="89">
        <v>1</v>
      </c>
      <c r="B16" s="88">
        <v>430336</v>
      </c>
      <c r="C16" s="86" t="s">
        <v>275</v>
      </c>
      <c r="D16" s="87" t="s">
        <v>29</v>
      </c>
      <c r="E16" s="86" t="s">
        <v>28</v>
      </c>
      <c r="F16" s="85">
        <v>101</v>
      </c>
      <c r="G16" s="84">
        <v>397254.21</v>
      </c>
      <c r="I16" s="79"/>
      <c r="K16" s="79"/>
      <c r="L16" s="79"/>
    </row>
    <row r="17" spans="1:14" s="77" customFormat="1" ht="24" x14ac:dyDescent="0.2">
      <c r="A17" s="98"/>
      <c r="B17" s="33"/>
      <c r="C17" s="34"/>
      <c r="D17" s="15" t="s">
        <v>27</v>
      </c>
      <c r="E17" s="14" t="s">
        <v>26</v>
      </c>
      <c r="F17" s="13">
        <v>237</v>
      </c>
      <c r="G17" s="12">
        <v>869230.67999999993</v>
      </c>
      <c r="I17" s="79"/>
      <c r="K17" s="79"/>
      <c r="L17" s="79"/>
    </row>
    <row r="18" spans="1:14" s="77" customFormat="1" ht="12" customHeight="1" x14ac:dyDescent="0.2">
      <c r="A18" s="98"/>
      <c r="B18" s="33"/>
      <c r="C18" s="34"/>
      <c r="D18" s="15" t="s">
        <v>25</v>
      </c>
      <c r="E18" s="14" t="s">
        <v>24</v>
      </c>
      <c r="F18" s="13">
        <v>107</v>
      </c>
      <c r="G18" s="12">
        <v>451285.33999999997</v>
      </c>
      <c r="I18" s="79"/>
      <c r="K18" s="79"/>
      <c r="L18" s="79"/>
    </row>
    <row r="19" spans="1:14" s="77" customFormat="1" ht="12" customHeight="1" x14ac:dyDescent="0.2">
      <c r="A19" s="98"/>
      <c r="B19" s="33"/>
      <c r="C19" s="34"/>
      <c r="D19" s="15" t="s">
        <v>23</v>
      </c>
      <c r="E19" s="14" t="s">
        <v>22</v>
      </c>
      <c r="F19" s="13">
        <v>134</v>
      </c>
      <c r="G19" s="12">
        <v>932827.6</v>
      </c>
      <c r="I19" s="79"/>
      <c r="K19" s="79"/>
      <c r="L19" s="79"/>
    </row>
    <row r="20" spans="1:14" s="77" customFormat="1" ht="12" customHeight="1" x14ac:dyDescent="0.2">
      <c r="A20" s="98"/>
      <c r="B20" s="33"/>
      <c r="C20" s="34"/>
      <c r="D20" s="15" t="s">
        <v>21</v>
      </c>
      <c r="E20" s="14" t="s">
        <v>20</v>
      </c>
      <c r="F20" s="13">
        <v>201</v>
      </c>
      <c r="G20" s="12">
        <v>1350080.8199999998</v>
      </c>
      <c r="I20" s="79"/>
      <c r="K20" s="79"/>
      <c r="L20" s="79"/>
    </row>
    <row r="21" spans="1:14" s="77" customFormat="1" ht="12" customHeight="1" x14ac:dyDescent="0.2">
      <c r="A21" s="98"/>
      <c r="B21" s="33"/>
      <c r="C21" s="34"/>
      <c r="D21" s="15" t="s">
        <v>19</v>
      </c>
      <c r="E21" s="14" t="s">
        <v>18</v>
      </c>
      <c r="F21" s="13">
        <v>148</v>
      </c>
      <c r="G21" s="12">
        <v>336691.12</v>
      </c>
      <c r="I21" s="79"/>
      <c r="K21" s="79"/>
      <c r="L21" s="79"/>
    </row>
    <row r="22" spans="1:14" s="77" customFormat="1" ht="12" customHeight="1" x14ac:dyDescent="0.2">
      <c r="A22" s="98"/>
      <c r="B22" s="33"/>
      <c r="C22" s="34"/>
      <c r="D22" s="15" t="s">
        <v>17</v>
      </c>
      <c r="E22" s="14" t="s">
        <v>16</v>
      </c>
      <c r="F22" s="13">
        <v>148</v>
      </c>
      <c r="G22" s="12">
        <v>336691.12</v>
      </c>
      <c r="I22" s="79"/>
      <c r="K22" s="79"/>
      <c r="L22" s="79"/>
    </row>
    <row r="23" spans="1:14" s="77" customFormat="1" ht="12" customHeight="1" x14ac:dyDescent="0.2">
      <c r="A23" s="98"/>
      <c r="B23" s="33"/>
      <c r="C23" s="34"/>
      <c r="D23" s="15" t="s">
        <v>15</v>
      </c>
      <c r="E23" s="14" t="s">
        <v>14</v>
      </c>
      <c r="F23" s="13">
        <v>53</v>
      </c>
      <c r="G23" s="12">
        <v>738857.10000000009</v>
      </c>
      <c r="I23" s="79"/>
      <c r="K23" s="79"/>
      <c r="L23" s="79"/>
    </row>
    <row r="24" spans="1:14" s="77" customFormat="1" ht="12" x14ac:dyDescent="0.2">
      <c r="A24" s="98"/>
      <c r="B24" s="33"/>
      <c r="C24" s="34"/>
      <c r="D24" s="15" t="s">
        <v>13</v>
      </c>
      <c r="E24" s="14" t="s">
        <v>12</v>
      </c>
      <c r="F24" s="13">
        <v>39</v>
      </c>
      <c r="G24" s="12">
        <v>442696.80000000005</v>
      </c>
      <c r="I24" s="79"/>
      <c r="K24" s="79"/>
      <c r="L24" s="79"/>
    </row>
    <row r="25" spans="1:14" s="77" customFormat="1" ht="12" x14ac:dyDescent="0.2">
      <c r="A25" s="98"/>
      <c r="B25" s="33"/>
      <c r="C25" s="34"/>
      <c r="D25" s="15" t="s">
        <v>11</v>
      </c>
      <c r="E25" s="14" t="s">
        <v>10</v>
      </c>
      <c r="F25" s="13">
        <v>11</v>
      </c>
      <c r="G25" s="12">
        <v>31143.199999999997</v>
      </c>
      <c r="I25" s="79"/>
      <c r="K25" s="79"/>
      <c r="L25" s="79"/>
    </row>
    <row r="26" spans="1:14" s="77" customFormat="1" ht="12" x14ac:dyDescent="0.2">
      <c r="A26" s="98"/>
      <c r="B26" s="33"/>
      <c r="C26" s="34"/>
      <c r="D26" s="15" t="s">
        <v>9</v>
      </c>
      <c r="E26" s="14" t="s">
        <v>8</v>
      </c>
      <c r="F26" s="13">
        <v>225</v>
      </c>
      <c r="G26" s="12">
        <v>689445</v>
      </c>
      <c r="I26" s="79"/>
      <c r="K26" s="79"/>
      <c r="L26" s="79"/>
    </row>
    <row r="27" spans="1:14" s="77" customFormat="1" ht="12" x14ac:dyDescent="0.2">
      <c r="A27" s="98"/>
      <c r="B27" s="33"/>
      <c r="C27" s="34"/>
      <c r="D27" s="15" t="s">
        <v>7</v>
      </c>
      <c r="E27" s="14" t="s">
        <v>6</v>
      </c>
      <c r="F27" s="13">
        <v>1</v>
      </c>
      <c r="G27" s="12">
        <v>2220.1999999999998</v>
      </c>
      <c r="I27" s="79"/>
      <c r="K27" s="79"/>
      <c r="L27" s="79"/>
    </row>
    <row r="28" spans="1:14" s="77" customFormat="1" ht="12" x14ac:dyDescent="0.2">
      <c r="A28" s="33"/>
      <c r="B28" s="33"/>
      <c r="C28" s="120" t="s">
        <v>274</v>
      </c>
      <c r="D28" s="121"/>
      <c r="E28" s="121"/>
      <c r="F28" s="122">
        <v>1405</v>
      </c>
      <c r="G28" s="123">
        <v>6578423.1900000004</v>
      </c>
      <c r="I28" s="79"/>
      <c r="K28" s="79"/>
      <c r="L28" s="79"/>
    </row>
    <row r="29" spans="1:14" s="77" customFormat="1" ht="12" x14ac:dyDescent="0.2">
      <c r="A29" s="124" t="s">
        <v>267</v>
      </c>
      <c r="B29" s="125"/>
      <c r="C29" s="125"/>
      <c r="D29" s="125"/>
      <c r="E29" s="125"/>
      <c r="F29" s="126">
        <v>1405</v>
      </c>
      <c r="G29" s="127">
        <v>6578423.1900000004</v>
      </c>
      <c r="I29" s="79"/>
      <c r="K29" s="79"/>
      <c r="L29" s="79"/>
    </row>
    <row r="30" spans="1:14" x14ac:dyDescent="0.25">
      <c r="F30" s="97"/>
      <c r="G30" s="96"/>
      <c r="N30" s="93"/>
    </row>
    <row r="31" spans="1:14" x14ac:dyDescent="0.25">
      <c r="F31" s="95"/>
      <c r="G31" s="69"/>
    </row>
    <row r="32" spans="1:14" x14ac:dyDescent="0.25">
      <c r="F32" s="94"/>
      <c r="G32" s="94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6"/>
  <sheetViews>
    <sheetView zoomScaleNormal="100" workbookViewId="0">
      <selection activeCell="H36" sqref="H36"/>
    </sheetView>
  </sheetViews>
  <sheetFormatPr defaultRowHeight="15" x14ac:dyDescent="0.25"/>
  <cols>
    <col min="1" max="1" width="5.5703125" style="73" customWidth="1"/>
    <col min="2" max="2" width="11" style="73" customWidth="1"/>
    <col min="3" max="3" width="37.28515625" style="73" customWidth="1"/>
    <col min="4" max="4" width="15.28515625" style="73" customWidth="1"/>
    <col min="5" max="5" width="82.28515625" style="93" customWidth="1"/>
    <col min="6" max="6" width="21.7109375" style="73" customWidth="1"/>
    <col min="7" max="7" width="21.140625" style="73" customWidth="1"/>
    <col min="8" max="8" width="16.5703125" style="73" customWidth="1"/>
    <col min="9" max="16384" width="9.140625" style="73"/>
  </cols>
  <sheetData>
    <row r="1" spans="1:8" s="77" customFormat="1" ht="12" x14ac:dyDescent="0.2">
      <c r="E1" s="80"/>
      <c r="F1" s="79" t="s">
        <v>266</v>
      </c>
    </row>
    <row r="2" spans="1:8" s="77" customFormat="1" ht="27.75" customHeight="1" x14ac:dyDescent="0.2">
      <c r="E2" s="80"/>
      <c r="F2" s="26" t="s">
        <v>262</v>
      </c>
    </row>
    <row r="3" spans="1:8" s="77" customFormat="1" ht="12" x14ac:dyDescent="0.2">
      <c r="E3" s="80"/>
      <c r="F3" s="79" t="s">
        <v>265</v>
      </c>
    </row>
    <row r="4" spans="1:8" s="77" customFormat="1" ht="12" x14ac:dyDescent="0.2">
      <c r="E4" s="80"/>
      <c r="F4" s="79" t="s">
        <v>264</v>
      </c>
    </row>
    <row r="5" spans="1:8" s="77" customFormat="1" ht="12" x14ac:dyDescent="0.2">
      <c r="E5" s="80"/>
      <c r="F5" s="7" t="str">
        <f>'[6]Исследования 2023_Общий'!D5</f>
        <v>Кировской области от 28.12.2023 № 18/7</v>
      </c>
    </row>
    <row r="7" spans="1:8" s="77" customFormat="1" ht="12" x14ac:dyDescent="0.2">
      <c r="E7" s="80"/>
      <c r="F7" s="20" t="s">
        <v>392</v>
      </c>
    </row>
    <row r="8" spans="1:8" s="77" customFormat="1" ht="29.25" customHeight="1" x14ac:dyDescent="0.2">
      <c r="F8" s="54" t="s">
        <v>262</v>
      </c>
    </row>
    <row r="9" spans="1:8" s="77" customFormat="1" ht="12" x14ac:dyDescent="0.2">
      <c r="F9" s="20" t="s">
        <v>391</v>
      </c>
    </row>
    <row r="10" spans="1:8" s="77" customFormat="1" ht="12" x14ac:dyDescent="0.2">
      <c r="F10" s="20" t="s">
        <v>390</v>
      </c>
    </row>
    <row r="11" spans="1:8" s="77" customFormat="1" ht="12" x14ac:dyDescent="0.2">
      <c r="F11" s="100" t="s">
        <v>259</v>
      </c>
    </row>
    <row r="12" spans="1:8" s="77" customFormat="1" ht="12" x14ac:dyDescent="0.2">
      <c r="F12" s="28"/>
    </row>
    <row r="13" spans="1:8" x14ac:dyDescent="0.25">
      <c r="A13" s="102" t="s">
        <v>389</v>
      </c>
      <c r="B13" s="102"/>
      <c r="C13" s="102"/>
      <c r="D13" s="102"/>
      <c r="E13" s="102"/>
      <c r="F13" s="102"/>
      <c r="G13" s="102"/>
      <c r="H13" s="102"/>
    </row>
    <row r="15" spans="1:8" s="77" customFormat="1" ht="24" x14ac:dyDescent="0.2">
      <c r="A15" s="19" t="s">
        <v>328</v>
      </c>
      <c r="B15" s="19" t="s">
        <v>327</v>
      </c>
      <c r="C15" s="19" t="s">
        <v>326</v>
      </c>
      <c r="D15" s="47" t="s">
        <v>256</v>
      </c>
      <c r="E15" s="47" t="s">
        <v>255</v>
      </c>
      <c r="F15" s="19" t="s">
        <v>254</v>
      </c>
      <c r="G15" s="99" t="s">
        <v>253</v>
      </c>
    </row>
    <row r="16" spans="1:8" s="77" customFormat="1" ht="13.5" customHeight="1" x14ac:dyDescent="0.2">
      <c r="A16" s="106">
        <v>1</v>
      </c>
      <c r="B16" s="36">
        <v>430006</v>
      </c>
      <c r="C16" s="14" t="s">
        <v>321</v>
      </c>
      <c r="D16" s="15" t="s">
        <v>3</v>
      </c>
      <c r="E16" s="14" t="s">
        <v>2</v>
      </c>
      <c r="F16" s="13">
        <v>800</v>
      </c>
      <c r="G16" s="12">
        <v>328000</v>
      </c>
    </row>
    <row r="17" spans="1:8" s="77" customFormat="1" ht="12" x14ac:dyDescent="0.2">
      <c r="A17" s="106"/>
      <c r="B17" s="33"/>
      <c r="C17" s="120" t="s">
        <v>320</v>
      </c>
      <c r="D17" s="121"/>
      <c r="E17" s="121"/>
      <c r="F17" s="122">
        <v>800</v>
      </c>
      <c r="G17" s="123">
        <v>328000</v>
      </c>
      <c r="H17" s="80"/>
    </row>
    <row r="18" spans="1:8" s="77" customFormat="1" ht="12.75" customHeight="1" x14ac:dyDescent="0.2">
      <c r="A18" s="107">
        <v>2</v>
      </c>
      <c r="B18" s="36">
        <v>430037</v>
      </c>
      <c r="C18" s="14" t="s">
        <v>317</v>
      </c>
      <c r="D18" s="15" t="s">
        <v>3</v>
      </c>
      <c r="E18" s="14" t="s">
        <v>2</v>
      </c>
      <c r="F18" s="13">
        <v>3200</v>
      </c>
      <c r="G18" s="12">
        <v>1312000</v>
      </c>
    </row>
    <row r="19" spans="1:8" s="77" customFormat="1" ht="12" x14ac:dyDescent="0.2">
      <c r="A19" s="107"/>
      <c r="B19" s="33"/>
      <c r="C19" s="120" t="s">
        <v>316</v>
      </c>
      <c r="D19" s="121"/>
      <c r="E19" s="121"/>
      <c r="F19" s="122">
        <v>3200</v>
      </c>
      <c r="G19" s="123">
        <v>1312000</v>
      </c>
    </row>
    <row r="20" spans="1:8" s="77" customFormat="1" ht="12" x14ac:dyDescent="0.2">
      <c r="A20" s="124" t="s">
        <v>267</v>
      </c>
      <c r="B20" s="125"/>
      <c r="C20" s="125"/>
      <c r="D20" s="125"/>
      <c r="E20" s="125"/>
      <c r="F20" s="126">
        <v>4000</v>
      </c>
      <c r="G20" s="127">
        <v>1640000</v>
      </c>
    </row>
    <row r="21" spans="1:8" s="77" customFormat="1" ht="12" x14ac:dyDescent="0.2">
      <c r="E21" s="80"/>
    </row>
    <row r="22" spans="1:8" s="77" customFormat="1" ht="12" x14ac:dyDescent="0.2">
      <c r="E22" s="80"/>
    </row>
    <row r="23" spans="1:8" s="77" customFormat="1" ht="12" x14ac:dyDescent="0.2">
      <c r="E23" s="80"/>
    </row>
    <row r="24" spans="1:8" s="77" customFormat="1" ht="12" x14ac:dyDescent="0.2">
      <c r="E24" s="80"/>
    </row>
    <row r="25" spans="1:8" s="77" customFormat="1" ht="12" x14ac:dyDescent="0.2">
      <c r="E25" s="80"/>
    </row>
    <row r="26" spans="1:8" s="77" customFormat="1" ht="12" x14ac:dyDescent="0.2">
      <c r="E26" s="80"/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2023-12-27T14:26:34Z</cp:lastPrinted>
  <dcterms:created xsi:type="dcterms:W3CDTF">2023-12-21T12:50:46Z</dcterms:created>
  <dcterms:modified xsi:type="dcterms:W3CDTF">2024-01-15T06:27:58Z</dcterms:modified>
</cp:coreProperties>
</file>